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kaz-osakaya\Desktop\事務要領差替\標準例\"/>
    </mc:Choice>
  </mc:AlternateContent>
  <xr:revisionPtr revIDLastSave="0" documentId="13_ncr:1_{AE1D3DE3-8BD4-435F-BEDA-AF25C0C45283}" xr6:coauthVersionLast="47" xr6:coauthVersionMax="47" xr10:uidLastSave="{00000000-0000-0000-0000-000000000000}"/>
  <bookViews>
    <workbookView xWindow="-120" yWindow="-120" windowWidth="29040" windowHeight="15720" tabRatio="838" xr2:uid="{00000000-000D-0000-FFFF-FFFF00000000}"/>
  </bookViews>
  <sheets>
    <sheet name="見積(入札)・契約事項説明書_公募型競争用" sheetId="28" r:id="rId1"/>
    <sheet name="基本情報_1_1" sheetId="29"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'見積(入札)・契約事項説明書_公募型競争用'!$A$1:$J$43</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8" l="1"/>
  <c r="F40" i="28"/>
  <c r="F39" i="28"/>
  <c r="G16" i="28"/>
  <c r="G15" i="28"/>
  <c r="F7" i="28"/>
  <c r="I1" i="28"/>
  <c r="D38" i="28" l="1"/>
  <c r="E34" i="28"/>
  <c r="H33" i="28"/>
  <c r="G26" i="28"/>
  <c r="G25" i="28"/>
  <c r="G24" i="28"/>
  <c r="G22" i="28"/>
</calcChain>
</file>

<file path=xl/sharedStrings.xml><?xml version="1.0" encoding="utf-8"?>
<sst xmlns="http://schemas.openxmlformats.org/spreadsheetml/2006/main" count="137" uniqueCount="108">
  <si>
    <t>標準例４（調達事務要領第23条関係）</t>
    <phoneticPr fontId="1"/>
  </si>
  <si>
    <t>入札・契約事項説明書</t>
    <rPh sb="0" eb="2">
      <t>ニュウサツ</t>
    </rPh>
    <phoneticPr fontId="1"/>
  </si>
  <si>
    <t>入札参加者各位</t>
  </si>
  <si>
    <t xml:space="preserve">成田国際空港株式会社
財務部門調達部	</t>
  </si>
  <si>
    <t>（件　　名）：</t>
  </si>
  <si>
    <t>（履行期間）：</t>
  </si>
  <si>
    <t>（引渡しが伴う調達に関しては、検査不合格時の補修期間含む。）</t>
  </si>
  <si>
    <t>（仕様内容）：</t>
  </si>
  <si>
    <t>別途仕様書・図面による。</t>
  </si>
  <si>
    <t>下記条件により競争入札を行います。</t>
    <rPh sb="9" eb="11">
      <t>ニュウサツ</t>
    </rPh>
    <phoneticPr fontId="1"/>
  </si>
  <si>
    <t>記</t>
  </si>
  <si>
    <t>１．</t>
  </si>
  <si>
    <t>「入札に関する事項」</t>
    <rPh sb="1" eb="3">
      <t>ニュウサツ</t>
    </rPh>
    <phoneticPr fontId="1"/>
  </si>
  <si>
    <t>（1）</t>
  </si>
  <si>
    <t>入札書提出期限
(電子入札システムによる提出の場合)　</t>
    <rPh sb="0" eb="2">
      <t>ニュウサツ</t>
    </rPh>
    <phoneticPr fontId="1"/>
  </si>
  <si>
    <t>：</t>
  </si>
  <si>
    <t>（郵送※または持参でのご提出の場合）</t>
  </si>
  <si>
    <t>必着</t>
  </si>
  <si>
    <t>※送達記録の残る方法に限る。(簡易書留等)</t>
    <phoneticPr fontId="1"/>
  </si>
  <si>
    <t xml:space="preserve">（2）
</t>
  </si>
  <si>
    <t>入　　　　　札　　 　 　　書　</t>
    <rPh sb="0" eb="1">
      <t>ニュウ</t>
    </rPh>
    <rPh sb="6" eb="7">
      <t>サツ</t>
    </rPh>
    <phoneticPr fontId="1"/>
  </si>
  <si>
    <t>調達事務要領様式6-1のとおり</t>
  </si>
  <si>
    <t xml:space="preserve">（3）
</t>
  </si>
  <si>
    <t>内訳書　</t>
    <phoneticPr fontId="1"/>
  </si>
  <si>
    <t>調達事務要領様式6-2 を入札書に添付。
競争入札心得書を熟読のうえ入札に参加して下さい。</t>
  </si>
  <si>
    <t>（4）</t>
  </si>
  <si>
    <t>その他</t>
  </si>
  <si>
    <t>当社から数量内訳書の提出を求めている場合は、別添の参考様式に準拠してください。様式は詳細内容（名称、摘要、数量、単位、単価、金額及び備考）を具備している御社独自の様式で結構ですが、袋とじにてご提出ください。また、数量内訳書において一式計上となる項目は、原則として詳細内訳を添付してください。</t>
  </si>
  <si>
    <t>２．</t>
  </si>
  <si>
    <t>「契約に関する事項」</t>
  </si>
  <si>
    <t>契約保証金</t>
  </si>
  <si>
    <t>但し、低入札価格調査の対象となった者との契約については、契約金額の10分の3以上</t>
    <rPh sb="4" eb="6">
      <t>ニュウサツ</t>
    </rPh>
    <phoneticPr fontId="1"/>
  </si>
  <si>
    <t>（2）</t>
  </si>
  <si>
    <t>支払方法</t>
  </si>
  <si>
    <t>（3）</t>
  </si>
  <si>
    <t>損害金</t>
  </si>
  <si>
    <t>違約金</t>
  </si>
  <si>
    <t>（5）</t>
  </si>
  <si>
    <t>価格交渉</t>
  </si>
  <si>
    <t>無し</t>
  </si>
  <si>
    <t>（6）</t>
  </si>
  <si>
    <t>契　　　　約　　　　条　　　　項</t>
  </si>
  <si>
    <t>当社契約条項による</t>
  </si>
  <si>
    <t>（7）</t>
  </si>
  <si>
    <t>消費税</t>
  </si>
  <si>
    <t xml:space="preserve">：
</t>
  </si>
  <si>
    <t>契約後の税法等の改正により消費税等の税率が変動した場合には、改正以降における消費税等相当額は変動後の税率により計算します。</t>
  </si>
  <si>
    <t>３．</t>
  </si>
  <si>
    <t>「その他」</t>
  </si>
  <si>
    <t>入札・契約事務に関する事項の問い合わせ</t>
    <rPh sb="0" eb="2">
      <t>ニュウサツ</t>
    </rPh>
    <phoneticPr fontId="1"/>
  </si>
  <si>
    <t>財務部門 調達部調達管理グループ　担当　</t>
    <phoneticPr fontId="1"/>
  </si>
  <si>
    <t>ＴＥＬ　</t>
  </si>
  <si>
    <t>仕様書等に関する事項の問い合わせ</t>
  </si>
  <si>
    <t>電子入札システムにより提出してください。電子入札システムを利用していない場合はE-mailにて、chotatsu@naa.jp宛てに提出してください。その際、下記の点についてご協力をお願い致します。</t>
  </si>
  <si>
    <t>(ア)　質問を提出した旨を速やかに3-（1）の担当者へ電話で連絡すること。</t>
  </si>
  <si>
    <t>受付期限：</t>
  </si>
  <si>
    <t>回答予定：</t>
  </si>
  <si>
    <t>上記以外の質問方法を別途指示する場合には、上記にかかわらず、その指示する方法に従って下さい。</t>
  </si>
  <si>
    <t>会社更生法(平成14年法律第154号)の規定による更生手続開始の申し立て又は民事再生法(平成11年法律第225号)の規定による再生手続開始の申し立てがなされている方は、会社更生法の規定による更生計画認可又は民事再生法の規定による再生計画認可の決定の写し１通を、入札書と共にご提出下さい。</t>
  </si>
  <si>
    <t>以上</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</si>
  <si>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</si>
  <si>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</si>
  <si>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</si>
  <si>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</si>
  <si>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</si>
  <si>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</si>
  <si>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</si>
  <si>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</si>
  <si>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</si>
  <si>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</si>
  <si>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</si>
  <si>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</si>
  <si>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</si>
  <si>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</si>
  <si>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</si>
  <si>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</si>
  <si>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</si>
  <si>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</si>
  <si>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</si>
  <si>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</si>
  <si>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</si>
  <si>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</si>
  <si>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</si>
  <si>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</si>
  <si>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</si>
  <si>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</si>
  <si>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</si>
  <si>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</si>
  <si>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</si>
  <si>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</si>
  <si>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</si>
  <si>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遅滞金</t>
  </si>
  <si>
    <t>違約金（コード）</t>
  </si>
  <si>
    <t>入札・契約事項説明書データ</t>
    <phoneticPr fontId="1"/>
  </si>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</sst>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1"/>
      <color theme="1"/>
      <name val="HG丸ｺﾞｼｯｸM-PRO"/>
      <family val="2"/>
      <charset val="128"/>
    </font>
    <font>
      <sz val="10"/>
      <name val="ＭＳ Ｐゴシック"/>
      <family val="3"/>
      <charset val="128"/>
    </font>
    <font>
      <sz val="12"/>
      <color theme="0"/>
      <name val="ＭＳ Ｐゴシック"/>
      <family val="3"/>
      <charset val="128"/>
    </font>
  </fonts>
  <fills count="2">
    <fill>
      <patternFill patternType="none"/>
    </fill>
    <fill>
      <patternFill patternType="gray125"/>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0" fillId="0" borderId="0">
      <alignment vertical="center"/>
    </xf>
  </cellStyleXfs>
  <cellXfs count="74">
    <xf numFmtId="0" fontId="0" fillId="0" borderId="0" xfId="0">
      <alignment vertical="center"/>
    </xf>
    <xf numFmtId="0" fontId="3" fillId="0" borderId="0" xfId="2" applyFont="1">
      <alignment vertical="center"/>
    </xf>
    <xf numFmtId="0" fontId="3" fillId="0" borderId="0" xfId="2" applyFont="1" applyAlignment="1">
      <alignment horizontal="right" vertical="center"/>
    </xf>
    <xf numFmtId="0" fontId="5" fillId="0" borderId="0" xfId="2" applyFont="1">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0" applyFont="1" applyBorder="1">
      <alignment vertical="center"/>
    </xf>
    <xf numFmtId="0" fontId="7" fillId="0" borderId="2" xfId="2" applyFont="1" applyBorder="1">
      <alignment vertical="center"/>
    </xf>
    <xf numFmtId="0" fontId="7" fillId="0" borderId="4" xfId="2" applyFont="1" applyBorder="1">
      <alignment vertical="center"/>
    </xf>
    <xf numFmtId="0" fontId="7" fillId="0" borderId="0" xfId="2" applyFont="1">
      <alignment vertical="center"/>
    </xf>
    <xf numFmtId="0" fontId="7" fillId="0" borderId="5" xfId="2" applyFont="1" applyBorder="1">
      <alignment vertical="center"/>
    </xf>
    <xf numFmtId="0" fontId="7" fillId="0" borderId="0" xfId="0" applyFont="1" applyAlignment="1">
      <alignment horizontal="left" vertical="center"/>
    </xf>
    <xf numFmtId="0" fontId="7" fillId="0" borderId="0" xfId="2" applyFont="1" applyAlignment="1">
      <alignment horizontal="left" vertical="center"/>
    </xf>
    <xf numFmtId="49" fontId="7" fillId="0" borderId="0" xfId="2" applyNumberFormat="1" applyFont="1">
      <alignment vertical="center"/>
    </xf>
    <xf numFmtId="49" fontId="7" fillId="0" borderId="0" xfId="2" applyNumberFormat="1" applyFont="1" applyAlignment="1">
      <alignment horizontal="left" vertical="top"/>
    </xf>
    <xf numFmtId="0" fontId="7" fillId="0" borderId="0" xfId="2" applyFont="1" applyAlignment="1">
      <alignment horizontal="distributed" vertical="center"/>
    </xf>
    <xf numFmtId="0" fontId="11" fillId="0" borderId="0" xfId="0" applyFont="1">
      <alignment vertical="center"/>
    </xf>
    <xf numFmtId="0" fontId="7" fillId="0" borderId="0" xfId="2" applyFont="1" applyAlignment="1">
      <alignment horizontal="left" vertical="top"/>
    </xf>
    <xf numFmtId="0" fontId="7" fillId="0" borderId="0" xfId="0" applyFont="1">
      <alignment vertical="center"/>
    </xf>
    <xf numFmtId="49" fontId="7" fillId="0" borderId="0" xfId="2" applyNumberFormat="1" applyFont="1" applyAlignment="1">
      <alignment horizontal="left" vertical="top" wrapText="1"/>
    </xf>
    <xf numFmtId="0" fontId="7" fillId="0" borderId="0" xfId="0" applyFont="1" applyAlignment="1">
      <alignment horizontal="center" vertical="center"/>
    </xf>
    <xf numFmtId="0" fontId="7" fillId="0" borderId="0" xfId="2" applyFont="1" applyAlignment="1">
      <alignment horizontal="center" vertical="center" wrapText="1"/>
    </xf>
    <xf numFmtId="0" fontId="7" fillId="0" borderId="5" xfId="2" applyFont="1" applyBorder="1" applyAlignment="1">
      <alignment horizontal="left" vertical="center"/>
    </xf>
    <xf numFmtId="0" fontId="7" fillId="0" borderId="0" xfId="2" applyFont="1" applyAlignment="1">
      <alignment vertical="top"/>
    </xf>
    <xf numFmtId="0" fontId="7" fillId="0" borderId="0" xfId="2" applyFont="1" applyAlignment="1">
      <alignment vertical="top" wrapText="1"/>
    </xf>
    <xf numFmtId="0" fontId="11" fillId="0" borderId="0" xfId="0" applyFont="1" applyAlignment="1">
      <alignment horizontal="left" vertical="center"/>
    </xf>
    <xf numFmtId="49" fontId="7" fillId="0" borderId="0" xfId="0" applyNumberFormat="1" applyFont="1" applyAlignment="1">
      <alignment horizontal="left" vertical="center"/>
    </xf>
    <xf numFmtId="0" fontId="11" fillId="0" borderId="5" xfId="0" applyFont="1" applyBorder="1">
      <alignment vertical="center"/>
    </xf>
    <xf numFmtId="0" fontId="7" fillId="0" borderId="0" xfId="2" applyFont="1" applyAlignment="1">
      <alignment horizontal="right" vertical="center"/>
    </xf>
    <xf numFmtId="49" fontId="7" fillId="0" borderId="5" xfId="2" applyNumberFormat="1" applyFont="1" applyBorder="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0" fontId="7" fillId="0" borderId="6" xfId="2" applyFont="1" applyBorder="1">
      <alignment vertical="center"/>
    </xf>
    <xf numFmtId="0" fontId="7" fillId="0" borderId="7" xfId="2" applyFont="1" applyBorder="1">
      <alignment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0" xfId="2" applyFont="1" applyAlignment="1">
      <alignment horizontal="distributed" vertical="center"/>
    </xf>
    <xf numFmtId="0" fontId="7" fillId="0" borderId="0" xfId="2" applyFont="1" applyAlignment="1">
      <alignment horizontal="left" vertical="center"/>
    </xf>
    <xf numFmtId="0" fontId="9" fillId="0" borderId="4" xfId="2" applyFont="1" applyBorder="1" applyAlignment="1">
      <alignment horizontal="center" vertical="center"/>
    </xf>
    <xf numFmtId="0" fontId="9" fillId="0" borderId="0" xfId="2" applyFont="1" applyAlignment="1">
      <alignment horizontal="center" vertical="center"/>
    </xf>
    <xf numFmtId="0" fontId="9" fillId="0" borderId="5" xfId="2" applyFont="1" applyBorder="1" applyAlignment="1">
      <alignment horizontal="center" vertical="center"/>
    </xf>
    <xf numFmtId="49" fontId="12" fillId="0" borderId="0" xfId="2" applyNumberFormat="1" applyFont="1" applyAlignment="1">
      <alignment horizontal="left" vertical="center"/>
    </xf>
    <xf numFmtId="0" fontId="12" fillId="0" borderId="0" xfId="2" applyFont="1" applyAlignment="1">
      <alignment horizontal="left" vertical="center"/>
    </xf>
    <xf numFmtId="0" fontId="12" fillId="0" borderId="5" xfId="2" applyFont="1" applyBorder="1" applyAlignment="1">
      <alignment horizontal="left" vertical="center"/>
    </xf>
    <xf numFmtId="0" fontId="7" fillId="0" borderId="0" xfId="0" applyFont="1" applyAlignment="1">
      <alignment horizontal="left" vertical="center"/>
    </xf>
    <xf numFmtId="0" fontId="7" fillId="0" borderId="0" xfId="2" applyFont="1" applyAlignment="1">
      <alignment horizontal="distributed" vertical="top"/>
    </xf>
    <xf numFmtId="0" fontId="7" fillId="0" borderId="4" xfId="2" applyFont="1" applyBorder="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7" fillId="0" borderId="0" xfId="2" applyFont="1" applyAlignment="1">
      <alignment horizontal="distributed" vertical="center" wrapText="1"/>
    </xf>
    <xf numFmtId="0" fontId="7" fillId="0" borderId="5" xfId="2" applyFont="1" applyBorder="1" applyAlignment="1">
      <alignment horizontal="distributed" vertical="center" wrapText="1"/>
    </xf>
    <xf numFmtId="0" fontId="7" fillId="0" borderId="7" xfId="2" applyFont="1" applyBorder="1" applyAlignment="1">
      <alignment horizontal="right" vertical="center"/>
    </xf>
    <xf numFmtId="0" fontId="7" fillId="0" borderId="8" xfId="2" applyFont="1" applyBorder="1" applyAlignment="1">
      <alignment horizontal="right" vertical="center"/>
    </xf>
    <xf numFmtId="0" fontId="3" fillId="0" borderId="0" xfId="2" applyFont="1" applyAlignment="1">
      <alignment horizontal="center" vertical="center"/>
    </xf>
    <xf numFmtId="0" fontId="7" fillId="0" borderId="0" xfId="2" applyFont="1">
      <alignment vertical="center"/>
    </xf>
    <xf numFmtId="0" fontId="7" fillId="0" borderId="0" xfId="0" applyFont="1" applyAlignment="1">
      <alignment horizontal="left" vertical="top"/>
    </xf>
    <xf numFmtId="0" fontId="7" fillId="0" borderId="0" xfId="2" applyFont="1" applyAlignment="1">
      <alignment horizontal="left" vertical="top"/>
    </xf>
    <xf numFmtId="0" fontId="7" fillId="0" borderId="5" xfId="2" applyFont="1" applyBorder="1" applyAlignment="1">
      <alignment horizontal="left" vertical="top"/>
    </xf>
    <xf numFmtId="0" fontId="7" fillId="0" borderId="5" xfId="0" applyFont="1" applyBorder="1" applyAlignment="1">
      <alignment horizontal="left" vertical="top"/>
    </xf>
    <xf numFmtId="49" fontId="7" fillId="0" borderId="0" xfId="2" applyNumberFormat="1" applyFont="1" applyAlignment="1">
      <alignment horizontal="left" vertical="top" wrapText="1"/>
    </xf>
    <xf numFmtId="0" fontId="7" fillId="0" borderId="0" xfId="2" applyFont="1" applyAlignment="1">
      <alignment horizontal="left" vertical="top" wrapText="1"/>
    </xf>
    <xf numFmtId="0" fontId="7" fillId="0" borderId="5" xfId="2" applyFont="1" applyBorder="1" applyAlignment="1">
      <alignment horizontal="left" vertical="top" wrapText="1"/>
    </xf>
    <xf numFmtId="0" fontId="7" fillId="0" borderId="5" xfId="2"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7" fillId="0" borderId="0" xfId="5" applyFont="1" applyFill="1" applyBorder="1" applyAlignment="1" applyProtection="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49" fontId="7" fillId="0" borderId="0" xfId="2" applyNumberFormat="1" applyFont="1" applyAlignment="1">
      <alignment horizontal="left" vertical="center"/>
    </xf>
    <xf numFmtId="0" fontId="7" fillId="0" borderId="0" xfId="2" applyFont="1" applyAlignment="1">
      <alignment horizontal="distributed" vertical="top" wrapText="1"/>
    </xf>
    <xf numFmtId="0" fontId="7" fillId="0" borderId="5" xfId="0" applyFont="1" applyBorder="1" applyAlignment="1">
      <alignment horizontal="left" vertical="center"/>
    </xf>
    <xf numFmtId="0" fontId="7" fillId="0" borderId="0" xfId="2" applyFont="1" applyAlignment="1">
      <alignment horizontal="left" vertical="center" wrapText="1"/>
    </xf>
    <xf numFmtId="0" fontId="7" fillId="0" borderId="5" xfId="2" applyFont="1" applyBorder="1" applyAlignment="1">
      <alignment horizontal="left" vertical="center" wrapText="1"/>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43"/>
  <sheetViews>
    <sheetView showGridLines="0" tabSelected="1" view="pageBreakPreview" zoomScaleNormal="91" zoomScaleSheetLayoutView="100" workbookViewId="0">
      <selection activeCell="F4" sqref="F4"/>
    </sheetView>
  </sheetViews>
  <sheetFormatPr defaultColWidth="4.140625" defaultRowHeight="25.5" customHeight="1" x14ac:dyDescent="0.15"/>
  <cols>
    <col min="1" max="1" width="4.140625" style="1" customWidth="1"/>
    <col min="2" max="2" width="8.5703125" style="1" customWidth="1"/>
    <col min="3" max="3" width="6.7109375" style="1" customWidth="1"/>
    <col min="4" max="4" width="7.7109375" style="1" customWidth="1"/>
    <col min="5" max="5" width="29.42578125" style="1" customWidth="1"/>
    <col min="6" max="6" width="3.42578125" style="1" customWidth="1"/>
    <col min="7" max="7" width="4.28515625" style="1" customWidth="1"/>
    <col min="8" max="8" width="41.140625" style="1" customWidth="1"/>
    <col min="9" max="9" width="9.140625" style="1" customWidth="1"/>
    <col min="10" max="10" width="38.140625" style="1" customWidth="1"/>
    <col min="11" max="11" width="6.140625" style="1" customWidth="1"/>
    <col min="12" max="16384" width="4.140625" style="1"/>
  </cols>
  <sheetData>
    <row r="1" spans="1:11" ht="25.5" customHeight="1" x14ac:dyDescent="0.15">
      <c r="A1" s="7" t="s">
        <v>0</v>
      </c>
      <c r="B1" s="8"/>
      <c r="C1" s="8"/>
      <c r="D1" s="8"/>
      <c r="E1" s="8"/>
      <c r="F1" s="8"/>
      <c r="G1" s="8"/>
      <c r="H1" s="8"/>
      <c r="I1" s="35" t="str">
        <f>IFERROR(TEXT(DATE(YEAR(基本情報_1_1!D2),MONTH(基本情報_1_1!D2),DAY(基本情報_1_1!D2)),"YYYY年M月D日"),"")</f>
        <v>2025年7月18日</v>
      </c>
      <c r="J1" s="36"/>
      <c r="K1" s="2"/>
    </row>
    <row r="2" spans="1:11" ht="25.5" customHeight="1" x14ac:dyDescent="0.15">
      <c r="A2" s="39" t="s">
        <v>1</v>
      </c>
      <c r="B2" s="40"/>
      <c r="C2" s="40"/>
      <c r="D2" s="40"/>
      <c r="E2" s="40"/>
      <c r="F2" s="40"/>
      <c r="G2" s="40"/>
      <c r="H2" s="40"/>
      <c r="I2" s="40"/>
      <c r="J2" s="41"/>
      <c r="K2" s="3"/>
    </row>
    <row r="3" spans="1:11" ht="21.75" customHeight="1" x14ac:dyDescent="0.15">
      <c r="A3" s="9"/>
      <c r="B3" s="46" t="s">
        <v>2</v>
      </c>
      <c r="C3" s="46"/>
      <c r="D3" s="46"/>
      <c r="E3" s="46"/>
      <c r="F3" s="46"/>
      <c r="G3" s="10"/>
      <c r="H3" s="10"/>
      <c r="I3" s="10"/>
      <c r="J3" s="11"/>
    </row>
    <row r="4" spans="1:11" ht="55.5" customHeight="1" x14ac:dyDescent="0.15">
      <c r="A4" s="9"/>
      <c r="B4" s="10"/>
      <c r="C4" s="10"/>
      <c r="D4" s="10"/>
      <c r="E4" s="10"/>
      <c r="F4" s="10"/>
      <c r="G4" s="10"/>
      <c r="H4" s="10"/>
      <c r="I4" s="50" t="s">
        <v>3</v>
      </c>
      <c r="J4" s="51"/>
    </row>
    <row r="5" spans="1:11" ht="25.5" customHeight="1" x14ac:dyDescent="0.15">
      <c r="A5" s="9"/>
      <c r="B5" s="10"/>
      <c r="C5" s="10"/>
      <c r="D5" s="10"/>
      <c r="E5" s="10"/>
      <c r="F5" s="10"/>
      <c r="G5" s="10"/>
      <c r="H5" s="10"/>
      <c r="I5" s="10"/>
      <c r="J5" s="11"/>
    </row>
    <row r="6" spans="1:11" ht="25.5" customHeight="1" x14ac:dyDescent="0.15">
      <c r="A6" s="9"/>
      <c r="B6" s="10"/>
      <c r="C6" s="10"/>
      <c r="D6" s="10"/>
      <c r="E6" s="12" t="s">
        <v>4</v>
      </c>
      <c r="F6" s="42" t="str">
        <f>基本情報_1_1!C2</f>
        <v>入札・契約事項説明書データ</v>
      </c>
      <c r="G6" s="43"/>
      <c r="H6" s="43"/>
      <c r="I6" s="43"/>
      <c r="J6" s="44"/>
    </row>
    <row r="7" spans="1:11" ht="25.5" customHeight="1" x14ac:dyDescent="0.15">
      <c r="A7" s="9"/>
      <c r="B7" s="10"/>
      <c r="C7" s="10"/>
      <c r="D7" s="10"/>
      <c r="E7" s="12" t="s">
        <v>5</v>
      </c>
      <c r="F7" s="55" t="str">
        <f>IFERROR(TEXT(DATE(YEAR(基本情報_1_1!A2),MONTH(基本情報_1_1!A2),DAY(基本情報_1_1!A2)),"YYYY年M月D日")&amp;"から"&amp;TEXT(DATE(YEAR(基本情報_1_1!B2),MONTH(基本情報_1_1!B2),DAY(基本情報_1_1!B2)),"YYYY年M月D日")&amp;"まで","")</f>
        <v>2025年7月1日から2025年7月31日まで</v>
      </c>
      <c r="G7" s="55"/>
      <c r="H7" s="55"/>
      <c r="I7" s="10"/>
      <c r="J7" s="11"/>
    </row>
    <row r="8" spans="1:11" ht="25.5" customHeight="1" x14ac:dyDescent="0.15">
      <c r="A8" s="9"/>
      <c r="B8" s="10"/>
      <c r="C8" s="10"/>
      <c r="D8" s="38" t="s">
        <v>6</v>
      </c>
      <c r="E8" s="38"/>
      <c r="F8" s="38"/>
      <c r="G8" s="38"/>
      <c r="H8" s="38"/>
      <c r="I8" s="10"/>
      <c r="J8" s="11"/>
    </row>
    <row r="9" spans="1:11" ht="27.75" customHeight="1" x14ac:dyDescent="0.15">
      <c r="A9" s="9"/>
      <c r="B9" s="10"/>
      <c r="C9" s="10"/>
      <c r="D9" s="10"/>
      <c r="E9" s="12" t="s">
        <v>7</v>
      </c>
      <c r="F9" s="45" t="s">
        <v>8</v>
      </c>
      <c r="G9" s="45"/>
      <c r="H9" s="45"/>
      <c r="I9" s="10"/>
      <c r="J9" s="11"/>
    </row>
    <row r="10" spans="1:11" ht="25.5" customHeight="1" x14ac:dyDescent="0.15">
      <c r="A10" s="9"/>
      <c r="B10" s="10"/>
      <c r="C10" s="10"/>
      <c r="D10" s="38" t="s">
        <v>9</v>
      </c>
      <c r="E10" s="38"/>
      <c r="F10" s="38"/>
      <c r="G10" s="38"/>
      <c r="H10" s="38"/>
      <c r="I10" s="10"/>
      <c r="J10" s="11"/>
    </row>
    <row r="11" spans="1:11" ht="15.75" customHeight="1" x14ac:dyDescent="0.15">
      <c r="A11" s="9"/>
      <c r="B11" s="10"/>
      <c r="C11" s="10"/>
      <c r="D11" s="10"/>
      <c r="E11" s="10"/>
      <c r="F11" s="10"/>
      <c r="G11" s="10"/>
      <c r="H11" s="10"/>
      <c r="I11" s="10"/>
      <c r="J11" s="11"/>
    </row>
    <row r="12" spans="1:11" ht="25.5" customHeight="1" x14ac:dyDescent="0.15">
      <c r="A12" s="47" t="s">
        <v>10</v>
      </c>
      <c r="B12" s="48"/>
      <c r="C12" s="48"/>
      <c r="D12" s="48"/>
      <c r="E12" s="48"/>
      <c r="F12" s="48"/>
      <c r="G12" s="48"/>
      <c r="H12" s="48"/>
      <c r="I12" s="48"/>
      <c r="J12" s="49"/>
    </row>
    <row r="13" spans="1:11" ht="16.5" customHeight="1" x14ac:dyDescent="0.15">
      <c r="A13" s="9"/>
      <c r="B13" s="10"/>
      <c r="C13" s="10"/>
      <c r="D13" s="10"/>
      <c r="E13" s="10"/>
      <c r="F13" s="10"/>
      <c r="G13" s="10"/>
      <c r="H13" s="10"/>
      <c r="I13" s="10"/>
      <c r="J13" s="11"/>
    </row>
    <row r="14" spans="1:11" ht="25.5" customHeight="1" x14ac:dyDescent="0.15">
      <c r="A14" s="9"/>
      <c r="B14" s="14" t="s">
        <v>11</v>
      </c>
      <c r="C14" s="38" t="s">
        <v>12</v>
      </c>
      <c r="D14" s="38"/>
      <c r="E14" s="38"/>
      <c r="F14" s="10"/>
      <c r="G14" s="14"/>
      <c r="H14" s="10"/>
      <c r="I14" s="10"/>
      <c r="J14" s="11"/>
    </row>
    <row r="15" spans="1:11" ht="28.5" customHeight="1" x14ac:dyDescent="0.15">
      <c r="A15" s="9"/>
      <c r="B15" s="15" t="s">
        <v>13</v>
      </c>
      <c r="C15" s="50" t="s">
        <v>14</v>
      </c>
      <c r="D15" s="37"/>
      <c r="E15" s="37"/>
      <c r="F15" s="10" t="s">
        <v>15</v>
      </c>
      <c r="G15" s="38" t="str">
        <f>IFERROR(TEXT(DATE(YEAR(基本情報_1_1!V2),MONTH(基本情報_1_1!V2),DAY(基本情報_1_1!V2)),"YYYY年M月D日")&amp;""&amp;TEXT(基本情報_1_1!W2,"h時まで"),"")</f>
        <v>2025年7月18日6時まで</v>
      </c>
      <c r="H15" s="38"/>
      <c r="I15" s="17"/>
      <c r="J15" s="11"/>
    </row>
    <row r="16" spans="1:11" ht="25.5" customHeight="1" x14ac:dyDescent="0.15">
      <c r="A16" s="9"/>
      <c r="B16" s="18"/>
      <c r="C16" s="37" t="s">
        <v>16</v>
      </c>
      <c r="D16" s="37"/>
      <c r="E16" s="37"/>
      <c r="F16" s="10" t="s">
        <v>15</v>
      </c>
      <c r="G16" s="38" t="str">
        <f>IFERROR(TEXT(DATE(YEAR(基本情報_1_1!O2),MONTH(基本情報_1_1!O2),DAY(基本情報_1_1!O2)),"YYYY年M月D日"),"")</f>
        <v>2025年7月11日</v>
      </c>
      <c r="H16" s="38"/>
      <c r="I16" s="19" t="s">
        <v>17</v>
      </c>
      <c r="J16" s="11"/>
    </row>
    <row r="17" spans="1:19" ht="35.25" customHeight="1" x14ac:dyDescent="0.15">
      <c r="A17" s="9"/>
      <c r="B17" s="15"/>
      <c r="C17" s="10"/>
      <c r="D17" s="10"/>
      <c r="E17" s="56" t="s">
        <v>18</v>
      </c>
      <c r="F17" s="56"/>
      <c r="G17" s="56"/>
      <c r="H17" s="56"/>
      <c r="I17" s="10"/>
      <c r="J17" s="11"/>
    </row>
    <row r="18" spans="1:19" ht="20.25" customHeight="1" x14ac:dyDescent="0.15">
      <c r="A18" s="9"/>
      <c r="B18" s="20" t="s">
        <v>19</v>
      </c>
      <c r="C18" s="37" t="s">
        <v>20</v>
      </c>
      <c r="D18" s="37"/>
      <c r="E18" s="37"/>
      <c r="F18" s="21" t="s">
        <v>15</v>
      </c>
      <c r="G18" s="56" t="s">
        <v>21</v>
      </c>
      <c r="H18" s="56"/>
      <c r="I18" s="56"/>
      <c r="J18" s="59"/>
    </row>
    <row r="19" spans="1:19" ht="31.5" customHeight="1" x14ac:dyDescent="0.15">
      <c r="A19" s="9"/>
      <c r="B19" s="20" t="s">
        <v>22</v>
      </c>
      <c r="C19" s="50" t="s">
        <v>23</v>
      </c>
      <c r="D19" s="37"/>
      <c r="E19" s="37"/>
      <c r="F19" s="22" t="s">
        <v>15</v>
      </c>
      <c r="G19" s="61" t="s">
        <v>24</v>
      </c>
      <c r="H19" s="61"/>
      <c r="I19" s="61"/>
      <c r="J19" s="62"/>
    </row>
    <row r="20" spans="1:19" ht="114" customHeight="1" x14ac:dyDescent="0.15">
      <c r="A20" s="9"/>
      <c r="B20" s="15" t="s">
        <v>25</v>
      </c>
      <c r="C20" s="46" t="s">
        <v>26</v>
      </c>
      <c r="D20" s="46"/>
      <c r="E20" s="46"/>
      <c r="F20" s="18" t="s">
        <v>15</v>
      </c>
      <c r="G20" s="61" t="s">
        <v>27</v>
      </c>
      <c r="H20" s="61"/>
      <c r="I20" s="61"/>
      <c r="J20" s="62"/>
    </row>
    <row r="21" spans="1:19" ht="25.5" customHeight="1" x14ac:dyDescent="0.15">
      <c r="A21" s="9"/>
      <c r="B21" s="14" t="s">
        <v>28</v>
      </c>
      <c r="C21" s="38" t="s">
        <v>29</v>
      </c>
      <c r="D21" s="38"/>
      <c r="E21" s="38"/>
      <c r="F21" s="38"/>
      <c r="G21" s="10"/>
      <c r="H21" s="10"/>
      <c r="I21" s="10"/>
      <c r="J21" s="11"/>
    </row>
    <row r="22" spans="1:19" ht="25.5" customHeight="1" x14ac:dyDescent="0.15">
      <c r="A22" s="9"/>
      <c r="B22" s="15" t="s">
        <v>13</v>
      </c>
      <c r="C22" s="37" t="s">
        <v>30</v>
      </c>
      <c r="D22" s="37"/>
      <c r="E22" s="37"/>
      <c r="F22" s="10" t="s">
        <v>15</v>
      </c>
      <c r="G22" s="38" t="str">
        <f>"契約金額の"&amp;基本情報_1_1!F2</f>
        <v>契約金額の10分の3以上</v>
      </c>
      <c r="H22" s="38"/>
      <c r="I22" s="10"/>
      <c r="J22" s="11"/>
    </row>
    <row r="23" spans="1:19" ht="36.75" customHeight="1" x14ac:dyDescent="0.15">
      <c r="A23" s="9"/>
      <c r="B23" s="18"/>
      <c r="C23" s="16"/>
      <c r="D23" s="16"/>
      <c r="E23" s="16"/>
      <c r="F23" s="10"/>
      <c r="G23" s="72" t="s">
        <v>31</v>
      </c>
      <c r="H23" s="72"/>
      <c r="I23" s="72"/>
      <c r="J23" s="73"/>
    </row>
    <row r="24" spans="1:19" ht="25.5" customHeight="1" x14ac:dyDescent="0.15">
      <c r="A24" s="9"/>
      <c r="B24" s="15" t="s">
        <v>32</v>
      </c>
      <c r="C24" s="37" t="s">
        <v>33</v>
      </c>
      <c r="D24" s="37"/>
      <c r="E24" s="37"/>
      <c r="F24" s="10" t="s">
        <v>15</v>
      </c>
      <c r="G24" s="69" t="str">
        <f>基本情報_1_1!H2</f>
        <v>完成払</v>
      </c>
      <c r="H24" s="38"/>
      <c r="I24" s="13"/>
      <c r="J24" s="23"/>
    </row>
    <row r="25" spans="1:19" ht="25.5" customHeight="1" x14ac:dyDescent="0.15">
      <c r="A25" s="9"/>
      <c r="B25" s="15" t="s">
        <v>34</v>
      </c>
      <c r="C25" s="37" t="s">
        <v>35</v>
      </c>
      <c r="D25" s="37"/>
      <c r="E25" s="37"/>
      <c r="F25" s="10" t="s">
        <v>15</v>
      </c>
      <c r="G25" s="10" t="str">
        <f>IF(基本情報_1_1!AH2="有", "未履行部分につき遅滞日数に応じて年5.0％の割合で計算した額", "免除")</f>
        <v>未履行部分につき遅滞日数に応じて年5.0％の割合で計算した額</v>
      </c>
      <c r="H25" s="10"/>
      <c r="I25" s="13"/>
      <c r="J25" s="23"/>
    </row>
    <row r="26" spans="1:19" ht="25.5" customHeight="1" x14ac:dyDescent="0.15">
      <c r="A26" s="9"/>
      <c r="B26" s="15" t="s">
        <v>25</v>
      </c>
      <c r="C26" s="37" t="s">
        <v>36</v>
      </c>
      <c r="D26" s="37"/>
      <c r="E26" s="37"/>
      <c r="F26" s="10" t="s">
        <v>15</v>
      </c>
      <c r="G26" s="10" t="str">
        <f>IF(基本情報_1_1!AJ2="有", "契約金額の10分の1", "免除")</f>
        <v>免除</v>
      </c>
      <c r="H26" s="10"/>
      <c r="I26" s="13"/>
      <c r="J26" s="23"/>
    </row>
    <row r="27" spans="1:19" ht="34.5" customHeight="1" x14ac:dyDescent="0.15">
      <c r="A27" s="9"/>
      <c r="B27" s="15" t="s">
        <v>37</v>
      </c>
      <c r="C27" s="46" t="s">
        <v>38</v>
      </c>
      <c r="D27" s="46"/>
      <c r="E27" s="46"/>
      <c r="F27" s="24" t="s">
        <v>15</v>
      </c>
      <c r="G27" s="60" t="s">
        <v>39</v>
      </c>
      <c r="H27" s="61"/>
      <c r="I27" s="61"/>
      <c r="J27" s="62"/>
    </row>
    <row r="28" spans="1:19" ht="25.5" customHeight="1" x14ac:dyDescent="0.15">
      <c r="A28" s="9"/>
      <c r="B28" s="15" t="s">
        <v>40</v>
      </c>
      <c r="C28" s="37" t="s">
        <v>41</v>
      </c>
      <c r="D28" s="37"/>
      <c r="E28" s="37"/>
      <c r="F28" s="24" t="s">
        <v>15</v>
      </c>
      <c r="G28" s="57" t="s">
        <v>42</v>
      </c>
      <c r="H28" s="57"/>
      <c r="I28" s="57"/>
      <c r="J28" s="58"/>
    </row>
    <row r="29" spans="1:19" ht="40.5" customHeight="1" x14ac:dyDescent="0.15">
      <c r="A29" s="9"/>
      <c r="B29" s="15" t="s">
        <v>43</v>
      </c>
      <c r="C29" s="70" t="s">
        <v>44</v>
      </c>
      <c r="D29" s="46"/>
      <c r="E29" s="46"/>
      <c r="F29" s="25" t="s">
        <v>45</v>
      </c>
      <c r="G29" s="61" t="s">
        <v>46</v>
      </c>
      <c r="H29" s="61"/>
      <c r="I29" s="61"/>
      <c r="J29" s="62"/>
    </row>
    <row r="30" spans="1:19" ht="25.5" customHeight="1" x14ac:dyDescent="0.15">
      <c r="A30" s="9"/>
      <c r="B30" s="10"/>
      <c r="C30" s="10"/>
      <c r="D30" s="10"/>
      <c r="E30" s="10"/>
      <c r="F30" s="10"/>
      <c r="G30" s="10"/>
      <c r="H30" s="10"/>
      <c r="I30" s="45"/>
      <c r="J30" s="71"/>
      <c r="M30" s="54"/>
      <c r="N30" s="54"/>
      <c r="O30" s="54"/>
      <c r="P30" s="54"/>
      <c r="Q30" s="54"/>
      <c r="R30" s="54"/>
      <c r="S30" s="54"/>
    </row>
    <row r="31" spans="1:19" ht="25.5" customHeight="1" x14ac:dyDescent="0.15">
      <c r="A31" s="9"/>
      <c r="B31" s="14" t="s">
        <v>47</v>
      </c>
      <c r="C31" s="38" t="s">
        <v>48</v>
      </c>
      <c r="D31" s="38"/>
      <c r="E31" s="10"/>
      <c r="F31" s="10"/>
      <c r="G31" s="10"/>
      <c r="H31" s="10"/>
      <c r="I31" s="10"/>
      <c r="J31" s="11"/>
    </row>
    <row r="32" spans="1:19" ht="25.5" customHeight="1" x14ac:dyDescent="0.15">
      <c r="A32" s="9"/>
      <c r="B32" s="15" t="s">
        <v>13</v>
      </c>
      <c r="C32" s="38" t="s">
        <v>49</v>
      </c>
      <c r="D32" s="64"/>
      <c r="E32" s="64"/>
      <c r="F32" s="64"/>
      <c r="G32" s="64"/>
      <c r="H32" s="64"/>
      <c r="I32" s="10"/>
      <c r="J32" s="11"/>
    </row>
    <row r="33" spans="1:10" ht="25.5" customHeight="1" x14ac:dyDescent="0.15">
      <c r="A33" s="9"/>
      <c r="B33" s="15"/>
      <c r="C33" s="10"/>
      <c r="D33" s="13" t="s">
        <v>50</v>
      </c>
      <c r="E33" s="26"/>
      <c r="F33" s="26"/>
      <c r="G33" s="26"/>
      <c r="H33" s="27" t="str">
        <f>基本情報_1_1!U2</f>
        <v>山田花子</v>
      </c>
      <c r="I33" s="10"/>
      <c r="J33" s="11"/>
    </row>
    <row r="34" spans="1:10" ht="25.5" customHeight="1" x14ac:dyDescent="0.15">
      <c r="A34" s="9"/>
      <c r="B34" s="18"/>
      <c r="C34" s="10"/>
      <c r="D34" s="10" t="s">
        <v>51</v>
      </c>
      <c r="E34" s="69" t="str">
        <f>基本情報_1_1!N2</f>
        <v>0476-34-5475</v>
      </c>
      <c r="F34" s="38"/>
      <c r="G34" s="38"/>
      <c r="H34" s="38"/>
      <c r="I34" s="17"/>
      <c r="J34" s="28"/>
    </row>
    <row r="35" spans="1:10" ht="25.5" customHeight="1" x14ac:dyDescent="0.15">
      <c r="A35" s="9"/>
      <c r="B35" s="15" t="s">
        <v>32</v>
      </c>
      <c r="C35" s="38" t="s">
        <v>52</v>
      </c>
      <c r="D35" s="64"/>
      <c r="E35" s="64"/>
      <c r="F35" s="64"/>
      <c r="G35" s="64"/>
      <c r="H35" s="10"/>
      <c r="I35" s="10"/>
      <c r="J35" s="11"/>
    </row>
    <row r="36" spans="1:10" ht="43.9" customHeight="1" x14ac:dyDescent="0.15">
      <c r="A36" s="9"/>
      <c r="B36" s="18"/>
      <c r="C36" s="66" t="s">
        <v>53</v>
      </c>
      <c r="D36" s="67"/>
      <c r="E36" s="67"/>
      <c r="F36" s="67"/>
      <c r="G36" s="67"/>
      <c r="H36" s="67"/>
      <c r="I36" s="67"/>
      <c r="J36" s="68"/>
    </row>
    <row r="37" spans="1:10" ht="25.5" customHeight="1" x14ac:dyDescent="0.15">
      <c r="A37" s="9"/>
      <c r="B37" s="18"/>
      <c r="C37" s="10"/>
      <c r="D37" s="38" t="s">
        <v>54</v>
      </c>
      <c r="E37" s="64"/>
      <c r="F37" s="64"/>
      <c r="G37" s="64"/>
      <c r="H37" s="64"/>
      <c r="I37" s="64"/>
      <c r="J37" s="65"/>
    </row>
    <row r="38" spans="1:10" ht="25.5" customHeight="1" x14ac:dyDescent="0.15">
      <c r="A38" s="9"/>
      <c r="B38" s="18"/>
      <c r="C38" s="10"/>
      <c r="D38" s="38" t="str">
        <f>"(イ)　メールのタイトルは、質問「"&amp;基本情報_1_1!C2&amp;"」について（貴社名）　に統一すること。"</f>
        <v>(イ)　メールのタイトルは、質問「入札・契約事項説明書データ」について（貴社名）　に統一すること。</v>
      </c>
      <c r="E38" s="38"/>
      <c r="F38" s="38"/>
      <c r="G38" s="38"/>
      <c r="H38" s="38"/>
      <c r="I38" s="38"/>
      <c r="J38" s="63"/>
    </row>
    <row r="39" spans="1:10" ht="25.5" customHeight="1" x14ac:dyDescent="0.15">
      <c r="A39" s="9"/>
      <c r="B39" s="18"/>
      <c r="C39" s="10"/>
      <c r="D39" s="14"/>
      <c r="E39" s="10" t="s">
        <v>55</v>
      </c>
      <c r="F39" s="45" t="str">
        <f>IFERROR(TEXT(DATE(YEAR(基本情報_1_1!Z2),MONTH(基本情報_1_1!Z2),DAY(基本情報_1_1!Z2)),"YYYY年M月D日")&amp;""&amp;TEXT(基本情報_1_1!AA2,"h時まで"),"")</f>
        <v>2025年7月11日0時まで</v>
      </c>
      <c r="G39" s="45"/>
      <c r="H39" s="45"/>
      <c r="I39" s="17"/>
      <c r="J39" s="28"/>
    </row>
    <row r="40" spans="1:10" ht="25.5" customHeight="1" x14ac:dyDescent="0.15">
      <c r="A40" s="9"/>
      <c r="B40" s="18"/>
      <c r="C40" s="10"/>
      <c r="D40" s="10"/>
      <c r="E40" s="10" t="s">
        <v>56</v>
      </c>
      <c r="F40" s="45" t="str">
        <f>IFERROR(TEXT(DATE(YEAR(基本情報_1_1!AD2),MONTH(基本情報_1_1!AD2),DAY(基本情報_1_1!AD2)),"YYYY年M月D日")&amp;""&amp;TEXT(基本情報_1_1!AE2,"h時"),"")</f>
        <v>2025年7月25日0時</v>
      </c>
      <c r="G40" s="45"/>
      <c r="H40" s="45"/>
      <c r="I40" s="29"/>
      <c r="J40" s="30"/>
    </row>
    <row r="41" spans="1:10" ht="25.5" customHeight="1" x14ac:dyDescent="0.15">
      <c r="A41" s="9"/>
      <c r="B41" s="15" t="s">
        <v>34</v>
      </c>
      <c r="C41" s="10" t="s">
        <v>57</v>
      </c>
      <c r="D41" s="14"/>
      <c r="E41" s="10"/>
      <c r="F41" s="31"/>
      <c r="G41" s="32"/>
      <c r="H41" s="29"/>
      <c r="I41" s="29"/>
      <c r="J41" s="30"/>
    </row>
    <row r="42" spans="1:10" ht="62.25" customHeight="1" x14ac:dyDescent="0.15">
      <c r="A42" s="9"/>
      <c r="B42" s="15" t="s">
        <v>25</v>
      </c>
      <c r="C42" s="61" t="s">
        <v>58</v>
      </c>
      <c r="D42" s="61"/>
      <c r="E42" s="61"/>
      <c r="F42" s="61"/>
      <c r="G42" s="61"/>
      <c r="H42" s="61"/>
      <c r="I42" s="61"/>
      <c r="J42" s="62"/>
    </row>
    <row r="43" spans="1:10" ht="25.5" customHeight="1" x14ac:dyDescent="0.15">
      <c r="A43" s="33"/>
      <c r="B43" s="34"/>
      <c r="C43" s="34"/>
      <c r="D43" s="34"/>
      <c r="E43" s="34"/>
      <c r="F43" s="34"/>
      <c r="G43" s="34"/>
      <c r="H43" s="52" t="s">
        <v>59</v>
      </c>
      <c r="I43" s="52"/>
      <c r="J43" s="53"/>
    </row>
  </sheetData>
  <mergeCells count="49">
    <mergeCell ref="C20:E20"/>
    <mergeCell ref="G20:J20"/>
    <mergeCell ref="C21:F21"/>
    <mergeCell ref="I30:J30"/>
    <mergeCell ref="C31:D31"/>
    <mergeCell ref="C22:E22"/>
    <mergeCell ref="G23:J23"/>
    <mergeCell ref="C24:E24"/>
    <mergeCell ref="C25:E25"/>
    <mergeCell ref="G22:H22"/>
    <mergeCell ref="G24:H24"/>
    <mergeCell ref="C35:G35"/>
    <mergeCell ref="C32:H32"/>
    <mergeCell ref="E34:H34"/>
    <mergeCell ref="C29:E29"/>
    <mergeCell ref="G29:J29"/>
    <mergeCell ref="D37:J37"/>
    <mergeCell ref="C36:J36"/>
    <mergeCell ref="F40:H40"/>
    <mergeCell ref="C42:J42"/>
    <mergeCell ref="F39:H39"/>
    <mergeCell ref="H43:J43"/>
    <mergeCell ref="M30:S30"/>
    <mergeCell ref="F7:H7"/>
    <mergeCell ref="E17:H17"/>
    <mergeCell ref="C28:E28"/>
    <mergeCell ref="G28:J28"/>
    <mergeCell ref="C15:E15"/>
    <mergeCell ref="G15:H15"/>
    <mergeCell ref="C18:E18"/>
    <mergeCell ref="G18:J18"/>
    <mergeCell ref="C26:E26"/>
    <mergeCell ref="C27:E27"/>
    <mergeCell ref="G27:J27"/>
    <mergeCell ref="C19:E19"/>
    <mergeCell ref="G19:J19"/>
    <mergeCell ref="D38:J38"/>
    <mergeCell ref="I1:J1"/>
    <mergeCell ref="C16:E16"/>
    <mergeCell ref="G16:H16"/>
    <mergeCell ref="A2:J2"/>
    <mergeCell ref="F6:J6"/>
    <mergeCell ref="C14:E14"/>
    <mergeCell ref="D10:H10"/>
    <mergeCell ref="F9:H9"/>
    <mergeCell ref="D8:H8"/>
    <mergeCell ref="B3:F3"/>
    <mergeCell ref="A12:J12"/>
    <mergeCell ref="I4:J4"/>
  </mergeCells>
  <phoneticPr fontId="1"/>
  <dataValidations count="2">
    <dataValidation type="list" imeMode="on" showInputMessage="1" sqref="IG34 SC34 ABY34 ALU34 AVQ34 BFM34 BPI34 BZE34 CJA34 CSW34 DCS34 DMO34 DWK34 EGG34 EQC34 EZY34 FJU34 FTQ34 GDM34 GNI34 GXE34 HHA34 HQW34 IAS34 IKO34 IUK34 JEG34 JOC34 JXY34 KHU34 KRQ34 LBM34 LLI34 LVE34 MFA34 MOW34 MYS34 NIO34 NSK34 OCG34 OMC34 OVY34 PFU34 PPQ34 PZM34 QJI34 QTE34 RDA34 RMW34 RWS34 SGO34 SQK34 TAG34 TKC34 TTY34 UDU34 UNQ34 UXM34 VHI34 VRE34 WBA34 WKW34 WUS34 IG65560 SC65560 ABY65560 ALU65560 AVQ65560 BFM65560 BPI65560 BZE65560 CJA65560 CSW65560 DCS65560 DMO65560 DWK65560 EGG65560 EQC65560 EZY65560 FJU65560 FTQ65560 GDM65560 GNI65560 GXE65560 HHA65560 HQW65560 IAS65560 IKO65560 IUK65560 JEG65560 JOC65560 JXY65560 KHU65560 KRQ65560 LBM65560 LLI65560 LVE65560 MFA65560 MOW65560 MYS65560 NIO65560 NSK65560 OCG65560 OMC65560 OVY65560 PFU65560 PPQ65560 PZM65560 QJI65560 QTE65560 RDA65560 RMW65560 RWS65560 SGO65560 SQK65560 TAG65560 TKC65560 TTY65560 UDU65560 UNQ65560 UXM65560 VHI65560 VRE65560 WBA65560 WKW65560 WUS65560 IG131096 SC131096 ABY131096 ALU131096 AVQ131096 BFM131096 BPI131096 BZE131096 CJA131096 CSW131096 DCS131096 DMO131096 DWK131096 EGG131096 EQC131096 EZY131096 FJU131096 FTQ131096 GDM131096 GNI131096 GXE131096 HHA131096 HQW131096 IAS131096 IKO131096 IUK131096 JEG131096 JOC131096 JXY131096 KHU131096 KRQ131096 LBM131096 LLI131096 LVE131096 MFA131096 MOW131096 MYS131096 NIO131096 NSK131096 OCG131096 OMC131096 OVY131096 PFU131096 PPQ131096 PZM131096 QJI131096 QTE131096 RDA131096 RMW131096 RWS131096 SGO131096 SQK131096 TAG131096 TKC131096 TTY131096 UDU131096 UNQ131096 UXM131096 VHI131096 VRE131096 WBA131096 WKW131096 WUS131096 IG196632 SC196632 ABY196632 ALU196632 AVQ196632 BFM196632 BPI196632 BZE196632 CJA196632 CSW196632 DCS196632 DMO196632 DWK196632 EGG196632 EQC196632 EZY196632 FJU196632 FTQ196632 GDM196632 GNI196632 GXE196632 HHA196632 HQW196632 IAS196632 IKO196632 IUK196632 JEG196632 JOC196632 JXY196632 KHU196632 KRQ196632 LBM196632 LLI196632 LVE196632 MFA196632 MOW196632 MYS196632 NIO196632 NSK196632 OCG196632 OMC196632 OVY196632 PFU196632 PPQ196632 PZM196632 QJI196632 QTE196632 RDA196632 RMW196632 RWS196632 SGO196632 SQK196632 TAG196632 TKC196632 TTY196632 UDU196632 UNQ196632 UXM196632 VHI196632 VRE196632 WBA196632 WKW196632 WUS196632 IG262168 SC262168 ABY262168 ALU262168 AVQ262168 BFM262168 BPI262168 BZE262168 CJA262168 CSW262168 DCS262168 DMO262168 DWK262168 EGG262168 EQC262168 EZY262168 FJU262168 FTQ262168 GDM262168 GNI262168 GXE262168 HHA262168 HQW262168 IAS262168 IKO262168 IUK262168 JEG262168 JOC262168 JXY262168 KHU262168 KRQ262168 LBM262168 LLI262168 LVE262168 MFA262168 MOW262168 MYS262168 NIO262168 NSK262168 OCG262168 OMC262168 OVY262168 PFU262168 PPQ262168 PZM262168 QJI262168 QTE262168 RDA262168 RMW262168 RWS262168 SGO262168 SQK262168 TAG262168 TKC262168 TTY262168 UDU262168 UNQ262168 UXM262168 VHI262168 VRE262168 WBA262168 WKW262168 WUS262168 IG327704 SC327704 ABY327704 ALU327704 AVQ327704 BFM327704 BPI327704 BZE327704 CJA327704 CSW327704 DCS327704 DMO327704 DWK327704 EGG327704 EQC327704 EZY327704 FJU327704 FTQ327704 GDM327704 GNI327704 GXE327704 HHA327704 HQW327704 IAS327704 IKO327704 IUK327704 JEG327704 JOC327704 JXY327704 KHU327704 KRQ327704 LBM327704 LLI327704 LVE327704 MFA327704 MOW327704 MYS327704 NIO327704 NSK327704 OCG327704 OMC327704 OVY327704 PFU327704 PPQ327704 PZM327704 QJI327704 QTE327704 RDA327704 RMW327704 RWS327704 SGO327704 SQK327704 TAG327704 TKC327704 TTY327704 UDU327704 UNQ327704 UXM327704 VHI327704 VRE327704 WBA327704 WKW327704 WUS327704 IG393240 SC393240 ABY393240 ALU393240 AVQ393240 BFM393240 BPI393240 BZE393240 CJA393240 CSW393240 DCS393240 DMO393240 DWK393240 EGG393240 EQC393240 EZY393240 FJU393240 FTQ393240 GDM393240 GNI393240 GXE393240 HHA393240 HQW393240 IAS393240 IKO393240 IUK393240 JEG393240 JOC393240 JXY393240 KHU393240 KRQ393240 LBM393240 LLI393240 LVE393240 MFA393240 MOW393240 MYS393240 NIO393240 NSK393240 OCG393240 OMC393240 OVY393240 PFU393240 PPQ393240 PZM393240 QJI393240 QTE393240 RDA393240 RMW393240 RWS393240 SGO393240 SQK393240 TAG393240 TKC393240 TTY393240 UDU393240 UNQ393240 UXM393240 VHI393240 VRE393240 WBA393240 WKW393240 WUS393240 IG458776 SC458776 ABY458776 ALU458776 AVQ458776 BFM458776 BPI458776 BZE458776 CJA458776 CSW458776 DCS458776 DMO458776 DWK458776 EGG458776 EQC458776 EZY458776 FJU458776 FTQ458776 GDM458776 GNI458776 GXE458776 HHA458776 HQW458776 IAS458776 IKO458776 IUK458776 JEG458776 JOC458776 JXY458776 KHU458776 KRQ458776 LBM458776 LLI458776 LVE458776 MFA458776 MOW458776 MYS458776 NIO458776 NSK458776 OCG458776 OMC458776 OVY458776 PFU458776 PPQ458776 PZM458776 QJI458776 QTE458776 RDA458776 RMW458776 RWS458776 SGO458776 SQK458776 TAG458776 TKC458776 TTY458776 UDU458776 UNQ458776 UXM458776 VHI458776 VRE458776 WBA458776 WKW458776 WUS458776 IG524312 SC524312 ABY524312 ALU524312 AVQ524312 BFM524312 BPI524312 BZE524312 CJA524312 CSW524312 DCS524312 DMO524312 DWK524312 EGG524312 EQC524312 EZY524312 FJU524312 FTQ524312 GDM524312 GNI524312 GXE524312 HHA524312 HQW524312 IAS524312 IKO524312 IUK524312 JEG524312 JOC524312 JXY524312 KHU524312 KRQ524312 LBM524312 LLI524312 LVE524312 MFA524312 MOW524312 MYS524312 NIO524312 NSK524312 OCG524312 OMC524312 OVY524312 PFU524312 PPQ524312 PZM524312 QJI524312 QTE524312 RDA524312 RMW524312 RWS524312 SGO524312 SQK524312 TAG524312 TKC524312 TTY524312 UDU524312 UNQ524312 UXM524312 VHI524312 VRE524312 WBA524312 WKW524312 WUS524312 IG589848 SC589848 ABY589848 ALU589848 AVQ589848 BFM589848 BPI589848 BZE589848 CJA589848 CSW589848 DCS589848 DMO589848 DWK589848 EGG589848 EQC589848 EZY589848 FJU589848 FTQ589848 GDM589848 GNI589848 GXE589848 HHA589848 HQW589848 IAS589848 IKO589848 IUK589848 JEG589848 JOC589848 JXY589848 KHU589848 KRQ589848 LBM589848 LLI589848 LVE589848 MFA589848 MOW589848 MYS589848 NIO589848 NSK589848 OCG589848 OMC589848 OVY589848 PFU589848 PPQ589848 PZM589848 QJI589848 QTE589848 RDA589848 RMW589848 RWS589848 SGO589848 SQK589848 TAG589848 TKC589848 TTY589848 UDU589848 UNQ589848 UXM589848 VHI589848 VRE589848 WBA589848 WKW589848 WUS589848 IG655384 SC655384 ABY655384 ALU655384 AVQ655384 BFM655384 BPI655384 BZE655384 CJA655384 CSW655384 DCS655384 DMO655384 DWK655384 EGG655384 EQC655384 EZY655384 FJU655384 FTQ655384 GDM655384 GNI655384 GXE655384 HHA655384 HQW655384 IAS655384 IKO655384 IUK655384 JEG655384 JOC655384 JXY655384 KHU655384 KRQ655384 LBM655384 LLI655384 LVE655384 MFA655384 MOW655384 MYS655384 NIO655384 NSK655384 OCG655384 OMC655384 OVY655384 PFU655384 PPQ655384 PZM655384 QJI655384 QTE655384 RDA655384 RMW655384 RWS655384 SGO655384 SQK655384 TAG655384 TKC655384 TTY655384 UDU655384 UNQ655384 UXM655384 VHI655384 VRE655384 WBA655384 WKW655384 WUS655384 IG720920 SC720920 ABY720920 ALU720920 AVQ720920 BFM720920 BPI720920 BZE720920 CJA720920 CSW720920 DCS720920 DMO720920 DWK720920 EGG720920 EQC720920 EZY720920 FJU720920 FTQ720920 GDM720920 GNI720920 GXE720920 HHA720920 HQW720920 IAS720920 IKO720920 IUK720920 JEG720920 JOC720920 JXY720920 KHU720920 KRQ720920 LBM720920 LLI720920 LVE720920 MFA720920 MOW720920 MYS720920 NIO720920 NSK720920 OCG720920 OMC720920 OVY720920 PFU720920 PPQ720920 PZM720920 QJI720920 QTE720920 RDA720920 RMW720920 RWS720920 SGO720920 SQK720920 TAG720920 TKC720920 TTY720920 UDU720920 UNQ720920 UXM720920 VHI720920 VRE720920 WBA720920 WKW720920 WUS720920 IG786456 SC786456 ABY786456 ALU786456 AVQ786456 BFM786456 BPI786456 BZE786456 CJA786456 CSW786456 DCS786456 DMO786456 DWK786456 EGG786456 EQC786456 EZY786456 FJU786456 FTQ786456 GDM786456 GNI786456 GXE786456 HHA786456 HQW786456 IAS786456 IKO786456 IUK786456 JEG786456 JOC786456 JXY786456 KHU786456 KRQ786456 LBM786456 LLI786456 LVE786456 MFA786456 MOW786456 MYS786456 NIO786456 NSK786456 OCG786456 OMC786456 OVY786456 PFU786456 PPQ786456 PZM786456 QJI786456 QTE786456 RDA786456 RMW786456 RWS786456 SGO786456 SQK786456 TAG786456 TKC786456 TTY786456 UDU786456 UNQ786456 UXM786456 VHI786456 VRE786456 WBA786456 WKW786456 WUS786456 IG851992 SC851992 ABY851992 ALU851992 AVQ851992 BFM851992 BPI851992 BZE851992 CJA851992 CSW851992 DCS851992 DMO851992 DWK851992 EGG851992 EQC851992 EZY851992 FJU851992 FTQ851992 GDM851992 GNI851992 GXE851992 HHA851992 HQW851992 IAS851992 IKO851992 IUK851992 JEG851992 JOC851992 JXY851992 KHU851992 KRQ851992 LBM851992 LLI851992 LVE851992 MFA851992 MOW851992 MYS851992 NIO851992 NSK851992 OCG851992 OMC851992 OVY851992 PFU851992 PPQ851992 PZM851992 QJI851992 QTE851992 RDA851992 RMW851992 RWS851992 SGO851992 SQK851992 TAG851992 TKC851992 TTY851992 UDU851992 UNQ851992 UXM851992 VHI851992 VRE851992 WBA851992 WKW851992 WUS851992 IG917528 SC917528 ABY917528 ALU917528 AVQ917528 BFM917528 BPI917528 BZE917528 CJA917528 CSW917528 DCS917528 DMO917528 DWK917528 EGG917528 EQC917528 EZY917528 FJU917528 FTQ917528 GDM917528 GNI917528 GXE917528 HHA917528 HQW917528 IAS917528 IKO917528 IUK917528 JEG917528 JOC917528 JXY917528 KHU917528 KRQ917528 LBM917528 LLI917528 LVE917528 MFA917528 MOW917528 MYS917528 NIO917528 NSK917528 OCG917528 OMC917528 OVY917528 PFU917528 PPQ917528 PZM917528 QJI917528 QTE917528 RDA917528 RMW917528 RWS917528 SGO917528 SQK917528 TAG917528 TKC917528 TTY917528 UDU917528 UNQ917528 UXM917528 VHI917528 VRE917528 WBA917528 WKW917528 WUS917528 IG983064 SC983064 ABY983064 ALU983064 AVQ983064 BFM983064 BPI983064 BZE983064 CJA983064 CSW983064 DCS983064 DMO983064 DWK983064 EGG983064 EQC983064 EZY983064 FJU983064 FTQ983064 GDM983064 GNI983064 GXE983064 HHA983064 HQW983064 IAS983064 IKO983064 IUK983064 JEG983064 JOC983064 JXY983064 KHU983064 KRQ983064 LBM983064 LLI983064 LVE983064 MFA983064 MOW983064 MYS983064 NIO983064 NSK983064 OCG983064 OMC983064 OVY983064 PFU983064 PPQ983064 PZM983064 QJI983064 QTE983064 RDA983064 RMW983064 RWS983064 SGO983064 SQK983064 TAG983064 TKC983064 TTY983064 UDU983064 UNQ983064 UXM983064 VHI983064 VRE983064 WBA983064 WKW983064 WUS983064" xr:uid="{00000000-0002-0000-0000-000000000000}">
      <formula1>"0476-34-5484,0476-34-5825,0476-34-5475,0476-34-5145,0476-34-5726"</formula1>
    </dataValidation>
    <dataValidation type="list" allowBlank="1" showInputMessage="1" showErrorMessage="1" sqref="IK27:JE28 WLA983058:WLU983058 WBE983058:WBY983058 VRI983058:VSC983058 VHM983058:VIG983058 UXQ983058:UYK983058 UNU983058:UOO983058 UDY983058:UES983058 TUC983058:TUW983058 TKG983058:TLA983058 TAK983058:TBE983058 SQO983058:SRI983058 SGS983058:SHM983058 RWW983058:RXQ983058 RNA983058:RNU983058 RDE983058:RDY983058 QTI983058:QUC983058 QJM983058:QKG983058 PZQ983058:QAK983058 PPU983058:PQO983058 PFY983058:PGS983058 OWC983058:OWW983058 OMG983058:ONA983058 OCK983058:ODE983058 NSO983058:NTI983058 NIS983058:NJM983058 MYW983058:MZQ983058 MPA983058:MPU983058 MFE983058:MFY983058 LVI983058:LWC983058 LLM983058:LMG983058 LBQ983058:LCK983058 KRU983058:KSO983058 KHY983058:KIS983058 JYC983058:JYW983058 JOG983058:JPA983058 JEK983058:JFE983058 IUO983058:IVI983058 IKS983058:ILM983058 IAW983058:IBQ983058 HRA983058:HRU983058 HHE983058:HHY983058 GXI983058:GYC983058 GNM983058:GOG983058 GDQ983058:GEK983058 FTU983058:FUO983058 FJY983058:FKS983058 FAC983058:FAW983058 EQG983058:ERA983058 EGK983058:EHE983058 DWO983058:DXI983058 DMS983058:DNM983058 DCW983058:DDQ983058 CTA983058:CTU983058 CJE983058:CJY983058 BZI983058:CAC983058 BPM983058:BQG983058 BFQ983058:BGK983058 AVU983058:AWO983058 ALY983058:AMS983058 ACC983058:ACW983058 SG983058:TA983058 IK983058:JE983058 G983058:J983058 WUW917522:WVQ917522 WLA917522:WLU917522 WBE917522:WBY917522 VRI917522:VSC917522 VHM917522:VIG917522 UXQ917522:UYK917522 UNU917522:UOO917522 UDY917522:UES917522 TUC917522:TUW917522 TKG917522:TLA917522 TAK917522:TBE917522 SQO917522:SRI917522 SGS917522:SHM917522 RWW917522:RXQ917522 RNA917522:RNU917522 RDE917522:RDY917522 QTI917522:QUC917522 QJM917522:QKG917522 PZQ917522:QAK917522 PPU917522:PQO917522 PFY917522:PGS917522 OWC917522:OWW917522 OMG917522:ONA917522 OCK917522:ODE917522 NSO917522:NTI917522 NIS917522:NJM917522 MYW917522:MZQ917522 MPA917522:MPU917522 MFE917522:MFY917522 LVI917522:LWC917522 LLM917522:LMG917522 LBQ917522:LCK917522 KRU917522:KSO917522 KHY917522:KIS917522 JYC917522:JYW917522 JOG917522:JPA917522 JEK917522:JFE917522 IUO917522:IVI917522 IKS917522:ILM917522 IAW917522:IBQ917522 HRA917522:HRU917522 HHE917522:HHY917522 GXI917522:GYC917522 GNM917522:GOG917522 GDQ917522:GEK917522 FTU917522:FUO917522 FJY917522:FKS917522 FAC917522:FAW917522 EQG917522:ERA917522 EGK917522:EHE917522 DWO917522:DXI917522 DMS917522:DNM917522 DCW917522:DDQ917522 CTA917522:CTU917522 CJE917522:CJY917522 BZI917522:CAC917522 BPM917522:BQG917522 BFQ917522:BGK917522 AVU917522:AWO917522 ALY917522:AMS917522 ACC917522:ACW917522 SG917522:TA917522 IK917522:JE917522 G917522:J917522 WUW851986:WVQ851986 WLA851986:WLU851986 WBE851986:WBY851986 VRI851986:VSC851986 VHM851986:VIG851986 UXQ851986:UYK851986 UNU851986:UOO851986 UDY851986:UES851986 TUC851986:TUW851986 TKG851986:TLA851986 TAK851986:TBE851986 SQO851986:SRI851986 SGS851986:SHM851986 RWW851986:RXQ851986 RNA851986:RNU851986 RDE851986:RDY851986 QTI851986:QUC851986 QJM851986:QKG851986 PZQ851986:QAK851986 PPU851986:PQO851986 PFY851986:PGS851986 OWC851986:OWW851986 OMG851986:ONA851986 OCK851986:ODE851986 NSO851986:NTI851986 NIS851986:NJM851986 MYW851986:MZQ851986 MPA851986:MPU851986 MFE851986:MFY851986 LVI851986:LWC851986 LLM851986:LMG851986 LBQ851986:LCK851986 KRU851986:KSO851986 KHY851986:KIS851986 JYC851986:JYW851986 JOG851986:JPA851986 JEK851986:JFE851986 IUO851986:IVI851986 IKS851986:ILM851986 IAW851986:IBQ851986 HRA851986:HRU851986 HHE851986:HHY851986 GXI851986:GYC851986 GNM851986:GOG851986 GDQ851986:GEK851986 FTU851986:FUO851986 FJY851986:FKS851986 FAC851986:FAW851986 EQG851986:ERA851986 EGK851986:EHE851986 DWO851986:DXI851986 DMS851986:DNM851986 DCW851986:DDQ851986 CTA851986:CTU851986 CJE851986:CJY851986 BZI851986:CAC851986 BPM851986:BQG851986 BFQ851986:BGK851986 AVU851986:AWO851986 ALY851986:AMS851986 ACC851986:ACW851986 SG851986:TA851986 IK851986:JE851986 G851986:J851986 WUW786450:WVQ786450 WLA786450:WLU786450 WBE786450:WBY786450 VRI786450:VSC786450 VHM786450:VIG786450 UXQ786450:UYK786450 UNU786450:UOO786450 UDY786450:UES786450 TUC786450:TUW786450 TKG786450:TLA786450 TAK786450:TBE786450 SQO786450:SRI786450 SGS786450:SHM786450 RWW786450:RXQ786450 RNA786450:RNU786450 RDE786450:RDY786450 QTI786450:QUC786450 QJM786450:QKG786450 PZQ786450:QAK786450 PPU786450:PQO786450 PFY786450:PGS786450 OWC786450:OWW786450 OMG786450:ONA786450 OCK786450:ODE786450 NSO786450:NTI786450 NIS786450:NJM786450 MYW786450:MZQ786450 MPA786450:MPU786450 MFE786450:MFY786450 LVI786450:LWC786450 LLM786450:LMG786450 LBQ786450:LCK786450 KRU786450:KSO786450 KHY786450:KIS786450 JYC786450:JYW786450 JOG786450:JPA786450 JEK786450:JFE786450 IUO786450:IVI786450 IKS786450:ILM786450 IAW786450:IBQ786450 HRA786450:HRU786450 HHE786450:HHY786450 GXI786450:GYC786450 GNM786450:GOG786450 GDQ786450:GEK786450 FTU786450:FUO786450 FJY786450:FKS786450 FAC786450:FAW786450 EQG786450:ERA786450 EGK786450:EHE786450 DWO786450:DXI786450 DMS786450:DNM786450 DCW786450:DDQ786450 CTA786450:CTU786450 CJE786450:CJY786450 BZI786450:CAC786450 BPM786450:BQG786450 BFQ786450:BGK786450 AVU786450:AWO786450 ALY786450:AMS786450 ACC786450:ACW786450 SG786450:TA786450 IK786450:JE786450 G786450:J786450 WUW720914:WVQ720914 WLA720914:WLU720914 WBE720914:WBY720914 VRI720914:VSC720914 VHM720914:VIG720914 UXQ720914:UYK720914 UNU720914:UOO720914 UDY720914:UES720914 TUC720914:TUW720914 TKG720914:TLA720914 TAK720914:TBE720914 SQO720914:SRI720914 SGS720914:SHM720914 RWW720914:RXQ720914 RNA720914:RNU720914 RDE720914:RDY720914 QTI720914:QUC720914 QJM720914:QKG720914 PZQ720914:QAK720914 PPU720914:PQO720914 PFY720914:PGS720914 OWC720914:OWW720914 OMG720914:ONA720914 OCK720914:ODE720914 NSO720914:NTI720914 NIS720914:NJM720914 MYW720914:MZQ720914 MPA720914:MPU720914 MFE720914:MFY720914 LVI720914:LWC720914 LLM720914:LMG720914 LBQ720914:LCK720914 KRU720914:KSO720914 KHY720914:KIS720914 JYC720914:JYW720914 JOG720914:JPA720914 JEK720914:JFE720914 IUO720914:IVI720914 IKS720914:ILM720914 IAW720914:IBQ720914 HRA720914:HRU720914 HHE720914:HHY720914 GXI720914:GYC720914 GNM720914:GOG720914 GDQ720914:GEK720914 FTU720914:FUO720914 FJY720914:FKS720914 FAC720914:FAW720914 EQG720914:ERA720914 EGK720914:EHE720914 DWO720914:DXI720914 DMS720914:DNM720914 DCW720914:DDQ720914 CTA720914:CTU720914 CJE720914:CJY720914 BZI720914:CAC720914 BPM720914:BQG720914 BFQ720914:BGK720914 AVU720914:AWO720914 ALY720914:AMS720914 ACC720914:ACW720914 SG720914:TA720914 IK720914:JE720914 G720914:J720914 WUW655378:WVQ655378 WLA655378:WLU655378 WBE655378:WBY655378 VRI655378:VSC655378 VHM655378:VIG655378 UXQ655378:UYK655378 UNU655378:UOO655378 UDY655378:UES655378 TUC655378:TUW655378 TKG655378:TLA655378 TAK655378:TBE655378 SQO655378:SRI655378 SGS655378:SHM655378 RWW655378:RXQ655378 RNA655378:RNU655378 RDE655378:RDY655378 QTI655378:QUC655378 QJM655378:QKG655378 PZQ655378:QAK655378 PPU655378:PQO655378 PFY655378:PGS655378 OWC655378:OWW655378 OMG655378:ONA655378 OCK655378:ODE655378 NSO655378:NTI655378 NIS655378:NJM655378 MYW655378:MZQ655378 MPA655378:MPU655378 MFE655378:MFY655378 LVI655378:LWC655378 LLM655378:LMG655378 LBQ655378:LCK655378 KRU655378:KSO655378 KHY655378:KIS655378 JYC655378:JYW655378 JOG655378:JPA655378 JEK655378:JFE655378 IUO655378:IVI655378 IKS655378:ILM655378 IAW655378:IBQ655378 HRA655378:HRU655378 HHE655378:HHY655378 GXI655378:GYC655378 GNM655378:GOG655378 GDQ655378:GEK655378 FTU655378:FUO655378 FJY655378:FKS655378 FAC655378:FAW655378 EQG655378:ERA655378 EGK655378:EHE655378 DWO655378:DXI655378 DMS655378:DNM655378 DCW655378:DDQ655378 CTA655378:CTU655378 CJE655378:CJY655378 BZI655378:CAC655378 BPM655378:BQG655378 BFQ655378:BGK655378 AVU655378:AWO655378 ALY655378:AMS655378 ACC655378:ACW655378 SG655378:TA655378 IK655378:JE655378 G655378:J655378 WUW589842:WVQ589842 WLA589842:WLU589842 WBE589842:WBY589842 VRI589842:VSC589842 VHM589842:VIG589842 UXQ589842:UYK589842 UNU589842:UOO589842 UDY589842:UES589842 TUC589842:TUW589842 TKG589842:TLA589842 TAK589842:TBE589842 SQO589842:SRI589842 SGS589842:SHM589842 RWW589842:RXQ589842 RNA589842:RNU589842 RDE589842:RDY589842 QTI589842:QUC589842 QJM589842:QKG589842 PZQ589842:QAK589842 PPU589842:PQO589842 PFY589842:PGS589842 OWC589842:OWW589842 OMG589842:ONA589842 OCK589842:ODE589842 NSO589842:NTI589842 NIS589842:NJM589842 MYW589842:MZQ589842 MPA589842:MPU589842 MFE589842:MFY589842 LVI589842:LWC589842 LLM589842:LMG589842 LBQ589842:LCK589842 KRU589842:KSO589842 KHY589842:KIS589842 JYC589842:JYW589842 JOG589842:JPA589842 JEK589842:JFE589842 IUO589842:IVI589842 IKS589842:ILM589842 IAW589842:IBQ589842 HRA589842:HRU589842 HHE589842:HHY589842 GXI589842:GYC589842 GNM589842:GOG589842 GDQ589842:GEK589842 FTU589842:FUO589842 FJY589842:FKS589842 FAC589842:FAW589842 EQG589842:ERA589842 EGK589842:EHE589842 DWO589842:DXI589842 DMS589842:DNM589842 DCW589842:DDQ589842 CTA589842:CTU589842 CJE589842:CJY589842 BZI589842:CAC589842 BPM589842:BQG589842 BFQ589842:BGK589842 AVU589842:AWO589842 ALY589842:AMS589842 ACC589842:ACW589842 SG589842:TA589842 IK589842:JE589842 G589842:J589842 WUW524306:WVQ524306 WLA524306:WLU524306 WBE524306:WBY524306 VRI524306:VSC524306 VHM524306:VIG524306 UXQ524306:UYK524306 UNU524306:UOO524306 UDY524306:UES524306 TUC524306:TUW524306 TKG524306:TLA524306 TAK524306:TBE524306 SQO524306:SRI524306 SGS524306:SHM524306 RWW524306:RXQ524306 RNA524306:RNU524306 RDE524306:RDY524306 QTI524306:QUC524306 QJM524306:QKG524306 PZQ524306:QAK524306 PPU524306:PQO524306 PFY524306:PGS524306 OWC524306:OWW524306 OMG524306:ONA524306 OCK524306:ODE524306 NSO524306:NTI524306 NIS524306:NJM524306 MYW524306:MZQ524306 MPA524306:MPU524306 MFE524306:MFY524306 LVI524306:LWC524306 LLM524306:LMG524306 LBQ524306:LCK524306 KRU524306:KSO524306 KHY524306:KIS524306 JYC524306:JYW524306 JOG524306:JPA524306 JEK524306:JFE524306 IUO524306:IVI524306 IKS524306:ILM524306 IAW524306:IBQ524306 HRA524306:HRU524306 HHE524306:HHY524306 GXI524306:GYC524306 GNM524306:GOG524306 GDQ524306:GEK524306 FTU524306:FUO524306 FJY524306:FKS524306 FAC524306:FAW524306 EQG524306:ERA524306 EGK524306:EHE524306 DWO524306:DXI524306 DMS524306:DNM524306 DCW524306:DDQ524306 CTA524306:CTU524306 CJE524306:CJY524306 BZI524306:CAC524306 BPM524306:BQG524306 BFQ524306:BGK524306 AVU524306:AWO524306 ALY524306:AMS524306 ACC524306:ACW524306 SG524306:TA524306 IK524306:JE524306 G524306:J524306 WUW458770:WVQ458770 WLA458770:WLU458770 WBE458770:WBY458770 VRI458770:VSC458770 VHM458770:VIG458770 UXQ458770:UYK458770 UNU458770:UOO458770 UDY458770:UES458770 TUC458770:TUW458770 TKG458770:TLA458770 TAK458770:TBE458770 SQO458770:SRI458770 SGS458770:SHM458770 RWW458770:RXQ458770 RNA458770:RNU458770 RDE458770:RDY458770 QTI458770:QUC458770 QJM458770:QKG458770 PZQ458770:QAK458770 PPU458770:PQO458770 PFY458770:PGS458770 OWC458770:OWW458770 OMG458770:ONA458770 OCK458770:ODE458770 NSO458770:NTI458770 NIS458770:NJM458770 MYW458770:MZQ458770 MPA458770:MPU458770 MFE458770:MFY458770 LVI458770:LWC458770 LLM458770:LMG458770 LBQ458770:LCK458770 KRU458770:KSO458770 KHY458770:KIS458770 JYC458770:JYW458770 JOG458770:JPA458770 JEK458770:JFE458770 IUO458770:IVI458770 IKS458770:ILM458770 IAW458770:IBQ458770 HRA458770:HRU458770 HHE458770:HHY458770 GXI458770:GYC458770 GNM458770:GOG458770 GDQ458770:GEK458770 FTU458770:FUO458770 FJY458770:FKS458770 FAC458770:FAW458770 EQG458770:ERA458770 EGK458770:EHE458770 DWO458770:DXI458770 DMS458770:DNM458770 DCW458770:DDQ458770 CTA458770:CTU458770 CJE458770:CJY458770 BZI458770:CAC458770 BPM458770:BQG458770 BFQ458770:BGK458770 AVU458770:AWO458770 ALY458770:AMS458770 ACC458770:ACW458770 SG458770:TA458770 IK458770:JE458770 G458770:J458770 WUW393234:WVQ393234 WLA393234:WLU393234 WBE393234:WBY393234 VRI393234:VSC393234 VHM393234:VIG393234 UXQ393234:UYK393234 UNU393234:UOO393234 UDY393234:UES393234 TUC393234:TUW393234 TKG393234:TLA393234 TAK393234:TBE393234 SQO393234:SRI393234 SGS393234:SHM393234 RWW393234:RXQ393234 RNA393234:RNU393234 RDE393234:RDY393234 QTI393234:QUC393234 QJM393234:QKG393234 PZQ393234:QAK393234 PPU393234:PQO393234 PFY393234:PGS393234 OWC393234:OWW393234 OMG393234:ONA393234 OCK393234:ODE393234 NSO393234:NTI393234 NIS393234:NJM393234 MYW393234:MZQ393234 MPA393234:MPU393234 MFE393234:MFY393234 LVI393234:LWC393234 LLM393234:LMG393234 LBQ393234:LCK393234 KRU393234:KSO393234 KHY393234:KIS393234 JYC393234:JYW393234 JOG393234:JPA393234 JEK393234:JFE393234 IUO393234:IVI393234 IKS393234:ILM393234 IAW393234:IBQ393234 HRA393234:HRU393234 HHE393234:HHY393234 GXI393234:GYC393234 GNM393234:GOG393234 GDQ393234:GEK393234 FTU393234:FUO393234 FJY393234:FKS393234 FAC393234:FAW393234 EQG393234:ERA393234 EGK393234:EHE393234 DWO393234:DXI393234 DMS393234:DNM393234 DCW393234:DDQ393234 CTA393234:CTU393234 CJE393234:CJY393234 BZI393234:CAC393234 BPM393234:BQG393234 BFQ393234:BGK393234 AVU393234:AWO393234 ALY393234:AMS393234 ACC393234:ACW393234 SG393234:TA393234 IK393234:JE393234 G393234:J393234 WUW327698:WVQ327698 WLA327698:WLU327698 WBE327698:WBY327698 VRI327698:VSC327698 VHM327698:VIG327698 UXQ327698:UYK327698 UNU327698:UOO327698 UDY327698:UES327698 TUC327698:TUW327698 TKG327698:TLA327698 TAK327698:TBE327698 SQO327698:SRI327698 SGS327698:SHM327698 RWW327698:RXQ327698 RNA327698:RNU327698 RDE327698:RDY327698 QTI327698:QUC327698 QJM327698:QKG327698 PZQ327698:QAK327698 PPU327698:PQO327698 PFY327698:PGS327698 OWC327698:OWW327698 OMG327698:ONA327698 OCK327698:ODE327698 NSO327698:NTI327698 NIS327698:NJM327698 MYW327698:MZQ327698 MPA327698:MPU327698 MFE327698:MFY327698 LVI327698:LWC327698 LLM327698:LMG327698 LBQ327698:LCK327698 KRU327698:KSO327698 KHY327698:KIS327698 JYC327698:JYW327698 JOG327698:JPA327698 JEK327698:JFE327698 IUO327698:IVI327698 IKS327698:ILM327698 IAW327698:IBQ327698 HRA327698:HRU327698 HHE327698:HHY327698 GXI327698:GYC327698 GNM327698:GOG327698 GDQ327698:GEK327698 FTU327698:FUO327698 FJY327698:FKS327698 FAC327698:FAW327698 EQG327698:ERA327698 EGK327698:EHE327698 DWO327698:DXI327698 DMS327698:DNM327698 DCW327698:DDQ327698 CTA327698:CTU327698 CJE327698:CJY327698 BZI327698:CAC327698 BPM327698:BQG327698 BFQ327698:BGK327698 AVU327698:AWO327698 ALY327698:AMS327698 ACC327698:ACW327698 SG327698:TA327698 IK327698:JE327698 G327698:J327698 WUW262162:WVQ262162 WLA262162:WLU262162 WBE262162:WBY262162 VRI262162:VSC262162 VHM262162:VIG262162 UXQ262162:UYK262162 UNU262162:UOO262162 UDY262162:UES262162 TUC262162:TUW262162 TKG262162:TLA262162 TAK262162:TBE262162 SQO262162:SRI262162 SGS262162:SHM262162 RWW262162:RXQ262162 RNA262162:RNU262162 RDE262162:RDY262162 QTI262162:QUC262162 QJM262162:QKG262162 PZQ262162:QAK262162 PPU262162:PQO262162 PFY262162:PGS262162 OWC262162:OWW262162 OMG262162:ONA262162 OCK262162:ODE262162 NSO262162:NTI262162 NIS262162:NJM262162 MYW262162:MZQ262162 MPA262162:MPU262162 MFE262162:MFY262162 LVI262162:LWC262162 LLM262162:LMG262162 LBQ262162:LCK262162 KRU262162:KSO262162 KHY262162:KIS262162 JYC262162:JYW262162 JOG262162:JPA262162 JEK262162:JFE262162 IUO262162:IVI262162 IKS262162:ILM262162 IAW262162:IBQ262162 HRA262162:HRU262162 HHE262162:HHY262162 GXI262162:GYC262162 GNM262162:GOG262162 GDQ262162:GEK262162 FTU262162:FUO262162 FJY262162:FKS262162 FAC262162:FAW262162 EQG262162:ERA262162 EGK262162:EHE262162 DWO262162:DXI262162 DMS262162:DNM262162 DCW262162:DDQ262162 CTA262162:CTU262162 CJE262162:CJY262162 BZI262162:CAC262162 BPM262162:BQG262162 BFQ262162:BGK262162 AVU262162:AWO262162 ALY262162:AMS262162 ACC262162:ACW262162 SG262162:TA262162 IK262162:JE262162 G262162:J262162 WUW196626:WVQ196626 WLA196626:WLU196626 WBE196626:WBY196626 VRI196626:VSC196626 VHM196626:VIG196626 UXQ196626:UYK196626 UNU196626:UOO196626 UDY196626:UES196626 TUC196626:TUW196626 TKG196626:TLA196626 TAK196626:TBE196626 SQO196626:SRI196626 SGS196626:SHM196626 RWW196626:RXQ196626 RNA196626:RNU196626 RDE196626:RDY196626 QTI196626:QUC196626 QJM196626:QKG196626 PZQ196626:QAK196626 PPU196626:PQO196626 PFY196626:PGS196626 OWC196626:OWW196626 OMG196626:ONA196626 OCK196626:ODE196626 NSO196626:NTI196626 NIS196626:NJM196626 MYW196626:MZQ196626 MPA196626:MPU196626 MFE196626:MFY196626 LVI196626:LWC196626 LLM196626:LMG196626 LBQ196626:LCK196626 KRU196626:KSO196626 KHY196626:KIS196626 JYC196626:JYW196626 JOG196626:JPA196626 JEK196626:JFE196626 IUO196626:IVI196626 IKS196626:ILM196626 IAW196626:IBQ196626 HRA196626:HRU196626 HHE196626:HHY196626 GXI196626:GYC196626 GNM196626:GOG196626 GDQ196626:GEK196626 FTU196626:FUO196626 FJY196626:FKS196626 FAC196626:FAW196626 EQG196626:ERA196626 EGK196626:EHE196626 DWO196626:DXI196626 DMS196626:DNM196626 DCW196626:DDQ196626 CTA196626:CTU196626 CJE196626:CJY196626 BZI196626:CAC196626 BPM196626:BQG196626 BFQ196626:BGK196626 AVU196626:AWO196626 ALY196626:AMS196626 ACC196626:ACW196626 SG196626:TA196626 IK196626:JE196626 G196626:J196626 WUW131090:WVQ131090 WLA131090:WLU131090 WBE131090:WBY131090 VRI131090:VSC131090 VHM131090:VIG131090 UXQ131090:UYK131090 UNU131090:UOO131090 UDY131090:UES131090 TUC131090:TUW131090 TKG131090:TLA131090 TAK131090:TBE131090 SQO131090:SRI131090 SGS131090:SHM131090 RWW131090:RXQ131090 RNA131090:RNU131090 RDE131090:RDY131090 QTI131090:QUC131090 QJM131090:QKG131090 PZQ131090:QAK131090 PPU131090:PQO131090 PFY131090:PGS131090 OWC131090:OWW131090 OMG131090:ONA131090 OCK131090:ODE131090 NSO131090:NTI131090 NIS131090:NJM131090 MYW131090:MZQ131090 MPA131090:MPU131090 MFE131090:MFY131090 LVI131090:LWC131090 LLM131090:LMG131090 LBQ131090:LCK131090 KRU131090:KSO131090 KHY131090:KIS131090 JYC131090:JYW131090 JOG131090:JPA131090 JEK131090:JFE131090 IUO131090:IVI131090 IKS131090:ILM131090 IAW131090:IBQ131090 HRA131090:HRU131090 HHE131090:HHY131090 GXI131090:GYC131090 GNM131090:GOG131090 GDQ131090:GEK131090 FTU131090:FUO131090 FJY131090:FKS131090 FAC131090:FAW131090 EQG131090:ERA131090 EGK131090:EHE131090 DWO131090:DXI131090 DMS131090:DNM131090 DCW131090:DDQ131090 CTA131090:CTU131090 CJE131090:CJY131090 BZI131090:CAC131090 BPM131090:BQG131090 BFQ131090:BGK131090 AVU131090:AWO131090 ALY131090:AMS131090 ACC131090:ACW131090 SG131090:TA131090 IK131090:JE131090 G131090:J131090 WUW65554:WVQ65554 WLA65554:WLU65554 WBE65554:WBY65554 VRI65554:VSC65554 VHM65554:VIG65554 UXQ65554:UYK65554 UNU65554:UOO65554 UDY65554:UES65554 TUC65554:TUW65554 TKG65554:TLA65554 TAK65554:TBE65554 SQO65554:SRI65554 SGS65554:SHM65554 RWW65554:RXQ65554 RNA65554:RNU65554 RDE65554:RDY65554 QTI65554:QUC65554 QJM65554:QKG65554 PZQ65554:QAK65554 PPU65554:PQO65554 PFY65554:PGS65554 OWC65554:OWW65554 OMG65554:ONA65554 OCK65554:ODE65554 NSO65554:NTI65554 NIS65554:NJM65554 MYW65554:MZQ65554 MPA65554:MPU65554 MFE65554:MFY65554 LVI65554:LWC65554 LLM65554:LMG65554 LBQ65554:LCK65554 KRU65554:KSO65554 KHY65554:KIS65554 JYC65554:JYW65554 JOG65554:JPA65554 JEK65554:JFE65554 IUO65554:IVI65554 IKS65554:ILM65554 IAW65554:IBQ65554 HRA65554:HRU65554 HHE65554:HHY65554 GXI65554:GYC65554 GNM65554:GOG65554 GDQ65554:GEK65554 FTU65554:FUO65554 FJY65554:FKS65554 FAC65554:FAW65554 EQG65554:ERA65554 EGK65554:EHE65554 DWO65554:DXI65554 DMS65554:DNM65554 DCW65554:DDQ65554 CTA65554:CTU65554 CJE65554:CJY65554 BZI65554:CAC65554 BPM65554:BQG65554 BFQ65554:BGK65554 AVU65554:AWO65554 ALY65554:AMS65554 ACC65554:ACW65554 SG65554:TA65554 IK65554:JE65554 G65554:J65554 WUW27:WVQ28 WLA27:WLU28 WBE27:WBY28 VRI27:VSC28 VHM27:VIG28 UXQ27:UYK28 UNU27:UOO28 UDY27:UES28 TUC27:TUW28 TKG27:TLA28 TAK27:TBE28 SQO27:SRI28 SGS27:SHM28 RWW27:RXQ28 RNA27:RNU28 RDE27:RDY28 QTI27:QUC28 QJM27:QKG28 PZQ27:QAK28 PPU27:PQO28 PFY27:PGS28 OWC27:OWW28 OMG27:ONA28 OCK27:ODE28 NSO27:NTI28 NIS27:NJM28 MYW27:MZQ28 MPA27:MPU28 MFE27:MFY28 LVI27:LWC28 LLM27:LMG28 LBQ27:LCK28 KRU27:KSO28 KHY27:KIS28 JYC27:JYW28 JOG27:JPA28 JEK27:JFE28 IUO27:IVI28 IKS27:ILM28 IAW27:IBQ28 HRA27:HRU28 HHE27:HHY28 GXI27:GYC28 GNM27:GOG28 GDQ27:GEK28 FTU27:FUO28 FJY27:FKS28 FAC27:FAW28 EQG27:ERA28 EGK27:EHE28 DWO27:DXI28 DMS27:DNM28 DCW27:DDQ28 CTA27:CTU28 CJE27:CJY28 BZI27:CAC28 BPM27:BQG28 BFQ27:BGK28 AVU27:AWO28 ALY27:AMS28 ACC27:ACW28 SG27:TA28 WUW983058:WVQ983058" xr:uid="{00000000-0002-0000-0000-000001000000}">
      <formula1>#REF!</formula1>
    </dataValidation>
  </dataValidations>
  <pageMargins left="0.49" right="0.28999999999999998" top="0.27" bottom="0.18" header="0.22" footer="0.17"/>
  <pageSetup paperSize="9" scale="6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
  <sheetViews>
    <sheetView workbookViewId="0">
      <selection activeCell="C2" sqref="C2"/>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60</v>
      </c>
      <c r="B1" t="s">
        <v>61</v>
      </c>
      <c r="C1" t="s">
        <v>62</v>
      </c>
      <c r="D1" t="s">
        <v>63</v>
      </c>
      <c r="E1" t="s">
        <v>64</v>
      </c>
      <c r="F1" t="s">
        <v>30</v>
      </c>
      <c r="G1" t="s">
        <v>65</v>
      </c>
      <c r="H1" t="s">
        <v>66</v>
      </c>
      <c r="I1" t="s">
        <v>67</v>
      </c>
      <c r="J1" t="s">
        <v>68</v>
      </c>
      <c r="K1" t="s">
        <v>69</v>
      </c>
      <c r="L1" t="s">
        <v>70</v>
      </c>
      <c r="M1" t="s">
        <v>71</v>
      </c>
      <c r="N1" t="s">
        <v>72</v>
      </c>
      <c r="O1" t="s">
        <v>73</v>
      </c>
      <c r="P1" t="s">
        <v>74</v>
      </c>
      <c r="Q1" t="s">
        <v>75</v>
      </c>
      <c r="R1" t="s">
        <v>76</v>
      </c>
      <c r="S1" t="s">
        <v>77</v>
      </c>
      <c r="T1" t="s">
        <v>38</v>
      </c>
      <c r="U1" t="s">
        <v>78</v>
      </c>
      <c r="V1" t="s">
        <v>79</v>
      </c>
      <c r="W1" t="s">
        <v>80</v>
      </c>
      <c r="X1" t="s">
        <v>81</v>
      </c>
      <c r="Y1" t="s">
        <v>82</v>
      </c>
      <c r="Z1" t="s">
        <v>83</v>
      </c>
      <c r="AA1" t="s">
        <v>84</v>
      </c>
      <c r="AB1" t="s">
        <v>85</v>
      </c>
      <c r="AC1" t="s">
        <v>86</v>
      </c>
      <c r="AD1" t="s">
        <v>87</v>
      </c>
      <c r="AE1" t="s">
        <v>88</v>
      </c>
      <c r="AF1" t="s">
        <v>89</v>
      </c>
      <c r="AG1" t="s">
        <v>90</v>
      </c>
      <c r="AH1" t="s">
        <v>91</v>
      </c>
      <c r="AI1" t="s">
        <v>92</v>
      </c>
      <c r="AJ1" t="s">
        <v>36</v>
      </c>
    </row>
    <row r="2" spans="1:36" x14ac:dyDescent="0.15">
      <c r="A2" s="4">
        <v>45839</v>
      </c>
      <c r="B2" s="4">
        <v>45869</v>
      </c>
      <c r="C2" s="5" t="s">
        <v>93</v>
      </c>
      <c r="D2" s="4">
        <v>45856</v>
      </c>
      <c r="E2" s="5" t="s">
        <v>94</v>
      </c>
      <c r="F2" s="5" t="s">
        <v>95</v>
      </c>
      <c r="G2" s="5" t="s">
        <v>96</v>
      </c>
      <c r="H2" s="5" t="s">
        <v>97</v>
      </c>
      <c r="I2" s="5" t="s">
        <v>94</v>
      </c>
      <c r="J2" s="5" t="s">
        <v>98</v>
      </c>
      <c r="K2" s="5" t="s">
        <v>94</v>
      </c>
      <c r="L2" s="5" t="s">
        <v>99</v>
      </c>
      <c r="M2" s="5" t="s">
        <v>96</v>
      </c>
      <c r="N2" s="5" t="s">
        <v>100</v>
      </c>
      <c r="O2" s="4">
        <v>45849</v>
      </c>
      <c r="P2" s="4">
        <v>45842</v>
      </c>
      <c r="Q2" s="6" t="s">
        <v>101</v>
      </c>
      <c r="R2" s="6" t="s">
        <v>102</v>
      </c>
      <c r="S2" s="5" t="s">
        <v>94</v>
      </c>
      <c r="T2" s="5" t="s">
        <v>103</v>
      </c>
      <c r="U2" s="5" t="s">
        <v>104</v>
      </c>
      <c r="V2" s="4">
        <v>45856</v>
      </c>
      <c r="W2" s="6" t="s">
        <v>105</v>
      </c>
      <c r="X2" s="4">
        <v>45848</v>
      </c>
      <c r="Y2" s="6" t="s">
        <v>106</v>
      </c>
      <c r="Z2" s="4">
        <v>45849</v>
      </c>
      <c r="AA2" s="6" t="s">
        <v>106</v>
      </c>
      <c r="AB2" s="4">
        <v>45856</v>
      </c>
      <c r="AC2" s="6" t="s">
        <v>106</v>
      </c>
      <c r="AD2" s="4">
        <v>45863</v>
      </c>
      <c r="AE2" s="6" t="s">
        <v>106</v>
      </c>
      <c r="AF2" s="4">
        <v>45850</v>
      </c>
      <c r="AG2" s="5" t="s">
        <v>94</v>
      </c>
      <c r="AH2" s="5" t="s">
        <v>103</v>
      </c>
      <c r="AI2" s="5" t="s">
        <v>96</v>
      </c>
      <c r="AJ2" s="5" t="s">
        <v>107</v>
      </c>
    </row>
    <row r="4" spans="1:36" x14ac:dyDescent="0.15">
      <c r="AH4" s="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BB607C-3AED-4FA7-8BFB-DDAF1B6447A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AC5F9C0-E98B-4078-B899-900C45488419}"/>
</file>

<file path=customXml/itemProps3.xml><?xml version="1.0" encoding="utf-8"?>
<ds:datastoreItem xmlns:ds="http://schemas.openxmlformats.org/officeDocument/2006/customXml" ds:itemID="{13646621-432F-42D1-ADDC-DA22A3872558}">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見積(入札)・契約事項説明書_公募型競争用</vt:lpstr>
      <vt:lpstr>基本情報_1_1</vt:lpstr>
      <vt:lpstr>'見積(入札)・契約事項説明書_公募型競争用'!Print_Area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大阪谷　和希</cp:lastModifiedBy>
  <cp:revision/>
  <dcterms:created xsi:type="dcterms:W3CDTF">2024-08-07T06:18:25Z</dcterms:created>
  <dcterms:modified xsi:type="dcterms:W3CDTF">2026-03-30T23:53:44Z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